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465" windowWidth="28440" windowHeight="16275"/>
  </bookViews>
  <sheets>
    <sheet name="Rekapitulace stavby" sheetId="1" r:id="rId1"/>
    <sheet name="1 - Zateplení MŠ, Nejedlé..." sheetId="2" r:id="rId2"/>
    <sheet name="2 - Zateplení MŠ Nejedléh..." sheetId="3" r:id="rId3"/>
    <sheet name="3 - Zateplení MŠ Nejedléh..." sheetId="4" r:id="rId4"/>
    <sheet name="3.1 Rekapitulace El. instalace" sheetId="8" r:id="rId5"/>
    <sheet name="3.2 Rozpočet El. instalace" sheetId="9" r:id="rId6"/>
    <sheet name="4 - Zateplení MŠ Nejedléh..." sheetId="5" r:id="rId7"/>
    <sheet name="5 - Zateplení MŠ Nejedléh..." sheetId="6" r:id="rId8"/>
    <sheet name="5.1 VZT" sheetId="10" r:id="rId9"/>
    <sheet name="Pokyny pro vyplnění" sheetId="7" r:id="rId10"/>
  </sheets>
  <definedNames>
    <definedName name="_1info">#REF!</definedName>
    <definedName name="_xlnm._FilterDatabase" localSheetId="1" hidden="1">'1 - Zateplení MŠ, Nejedlé...'!$C$102:$K$1262</definedName>
    <definedName name="_xlnm._FilterDatabase" localSheetId="2" hidden="1">'2 - Zateplení MŠ Nejedléh...'!$C$84:$K$124</definedName>
    <definedName name="_xlnm._FilterDatabase" localSheetId="3" hidden="1">'3 - Zateplení MŠ Nejedléh...'!$C$77:$K$82</definedName>
    <definedName name="_xlnm._FilterDatabase" localSheetId="6" hidden="1">'4 - Zateplení MŠ Nejedléh...'!$C$77:$K$138</definedName>
    <definedName name="_xlnm._FilterDatabase" localSheetId="7" hidden="1">'5 - Zateplení MŠ Nejedléh...'!$C$77:$K$82</definedName>
    <definedName name="Parametry">#REF!</definedName>
    <definedName name="_xlnm.Print_Area" localSheetId="1">'1 - Zateplení MŠ, Nejedlé...'!$C$4:$J$36,'1 - Zateplení MŠ, Nejedlé...'!$C$42:$J$84,'1 - Zateplení MŠ, Nejedlé...'!$C$90:$K$1262</definedName>
    <definedName name="_xlnm.Print_Area" localSheetId="2">'2 - Zateplení MŠ Nejedléh...'!$C$4:$J$36,'2 - Zateplení MŠ Nejedléh...'!$C$42:$J$66,'2 - Zateplení MŠ Nejedléh...'!$C$72:$K$124</definedName>
    <definedName name="_xlnm.Print_Area" localSheetId="3">'3 - Zateplení MŠ Nejedléh...'!$C$4:$J$36,'3 - Zateplení MŠ Nejedléh...'!$C$42:$J$59,'3 - Zateplení MŠ Nejedléh...'!$C$65:$K$82</definedName>
    <definedName name="_xlnm.Print_Area" localSheetId="6">'4 - Zateplení MŠ Nejedléh...'!$C$4:$J$36,'4 - Zateplení MŠ Nejedléh...'!$C$42:$J$59,'4 - Zateplení MŠ Nejedléh...'!$C$65:$K$138</definedName>
    <definedName name="_xlnm.Print_Area" localSheetId="7">'5 - Zateplení MŠ Nejedléh...'!$C$4:$J$36,'5 - Zateplení MŠ Nejedléh...'!$C$42:$J$59,'5 - Zateplení MŠ Nejedléh...'!$C$65:$K$82</definedName>
    <definedName name="_xlnm.Print_Area" localSheetId="8">'5.1 VZT'!$A$1:$I$52</definedName>
    <definedName name="_xlnm.Print_Area" localSheetId="9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stavby'!$C$39:$AQ$57</definedName>
    <definedName name="_xlnm.Print_Titles" localSheetId="1">'1 - Zateplení MŠ, Nejedlé...'!$102:$102</definedName>
    <definedName name="_xlnm.Print_Titles" localSheetId="2">'2 - Zateplení MŠ Nejedléh...'!$84:$84</definedName>
    <definedName name="_xlnm.Print_Titles" localSheetId="3">'3 - Zateplení MŠ Nejedléh...'!$77:$77</definedName>
    <definedName name="_xlnm.Print_Titles" localSheetId="6">'4 - Zateplení MŠ Nejedléh...'!$77:$77</definedName>
    <definedName name="_xlnm.Print_Titles" localSheetId="7">'5 - Zateplení MŠ Nejedléh...'!$77:$77</definedName>
    <definedName name="_xlnm.Print_Titles" localSheetId="8">'5.1 VZT'!$1:$2</definedName>
    <definedName name="_xlnm.Print_Titles" localSheetId="0">'Rekapitulace stavby'!$49:$49</definedName>
    <definedName name="Rekapitulace">'3.1 Rekapitulace El. instalace'!$B$7:$D$30</definedName>
    <definedName name="Rozpočet">'3.2 Rozpočet El. instalace'!$A$1:$I$66</definedName>
  </definedNames>
  <calcPr calcId="114210" fullCalcOnLoad="1"/>
</workbook>
</file>

<file path=xl/calcChain.xml><?xml version="1.0" encoding="utf-8"?>
<calcChain xmlns="http://schemas.openxmlformats.org/spreadsheetml/2006/main">
  <c r="H12" i="9"/>
  <c r="G12"/>
  <c r="G65"/>
  <c r="D12" i="8"/>
  <c r="E12" i="9"/>
  <c r="E65"/>
  <c r="D11" i="8"/>
  <c r="D13"/>
  <c r="D14"/>
  <c r="D18"/>
  <c r="D22"/>
  <c r="D30"/>
  <c r="I81" i="4"/>
  <c r="H11" i="10"/>
  <c r="H42"/>
  <c r="I11"/>
  <c r="I42"/>
  <c r="I45"/>
  <c r="I47"/>
  <c r="I48"/>
  <c r="I51"/>
  <c r="I81" i="6"/>
  <c r="E64" i="9"/>
  <c r="H3" i="10"/>
  <c r="H12"/>
  <c r="H15"/>
  <c r="H16"/>
  <c r="H18"/>
  <c r="H20"/>
  <c r="H21"/>
  <c r="H23"/>
  <c r="H24"/>
  <c r="H26"/>
  <c r="H28"/>
  <c r="H29"/>
  <c r="H30"/>
  <c r="H32"/>
  <c r="H33"/>
  <c r="I3"/>
  <c r="I12"/>
  <c r="I15"/>
  <c r="I16"/>
  <c r="I18"/>
  <c r="I20"/>
  <c r="I21"/>
  <c r="I23"/>
  <c r="I24"/>
  <c r="I26"/>
  <c r="I28"/>
  <c r="I29"/>
  <c r="I30"/>
  <c r="I32"/>
  <c r="I33"/>
  <c r="I35"/>
  <c r="I36"/>
  <c r="I37"/>
  <c r="I38"/>
  <c r="G63" i="9"/>
  <c r="G4"/>
  <c r="G6"/>
  <c r="G9"/>
  <c r="G13"/>
  <c r="G14"/>
  <c r="G17"/>
  <c r="G18"/>
  <c r="G20"/>
  <c r="G23"/>
  <c r="G25"/>
  <c r="G27"/>
  <c r="G30"/>
  <c r="G33"/>
  <c r="G36"/>
  <c r="G38"/>
  <c r="G39"/>
  <c r="G40"/>
  <c r="G41"/>
  <c r="G42"/>
  <c r="G43"/>
  <c r="G44"/>
  <c r="G45"/>
  <c r="G46"/>
  <c r="G47"/>
  <c r="G49"/>
  <c r="G51"/>
  <c r="G53"/>
  <c r="G55"/>
  <c r="G57"/>
  <c r="G58"/>
  <c r="G60"/>
  <c r="E6"/>
  <c r="E9"/>
  <c r="E13"/>
  <c r="E14"/>
  <c r="E17"/>
  <c r="E18"/>
  <c r="E20"/>
  <c r="E23"/>
  <c r="E25"/>
  <c r="E27"/>
  <c r="E30"/>
  <c r="E33"/>
  <c r="E36"/>
  <c r="E38"/>
  <c r="E39"/>
  <c r="E40"/>
  <c r="E41"/>
  <c r="E42"/>
  <c r="E43"/>
  <c r="E44"/>
  <c r="E45"/>
  <c r="E46"/>
  <c r="E47"/>
  <c r="E49"/>
  <c r="E51"/>
  <c r="E53"/>
  <c r="E55"/>
  <c r="E57"/>
  <c r="E58"/>
  <c r="I64"/>
  <c r="H63"/>
  <c r="I63"/>
  <c r="H60"/>
  <c r="I60"/>
  <c r="I4"/>
  <c r="H6"/>
  <c r="I6"/>
  <c r="H9"/>
  <c r="I9"/>
  <c r="I12"/>
  <c r="H13"/>
  <c r="I13"/>
  <c r="H14"/>
  <c r="I14"/>
  <c r="H17"/>
  <c r="I17"/>
  <c r="H18"/>
  <c r="I18"/>
  <c r="H20"/>
  <c r="I20"/>
  <c r="H23"/>
  <c r="I23"/>
  <c r="H25"/>
  <c r="I25"/>
  <c r="H27"/>
  <c r="I27"/>
  <c r="H30"/>
  <c r="I30"/>
  <c r="H33"/>
  <c r="I33"/>
  <c r="H36"/>
  <c r="I36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9"/>
  <c r="I49"/>
  <c r="H51"/>
  <c r="I51"/>
  <c r="H53"/>
  <c r="I53"/>
  <c r="H55"/>
  <c r="I55"/>
  <c r="H57"/>
  <c r="I57"/>
  <c r="H58"/>
  <c r="I58"/>
  <c r="I65"/>
  <c r="I52" i="10"/>
  <c r="T81" i="6"/>
  <c r="T80"/>
  <c r="R81"/>
  <c r="R80"/>
  <c r="P81"/>
  <c r="P80"/>
  <c r="BK81"/>
  <c r="BK80"/>
  <c r="J80"/>
  <c r="T79"/>
  <c r="R79"/>
  <c r="P79"/>
  <c r="BK79"/>
  <c r="J79"/>
  <c r="T78"/>
  <c r="R78"/>
  <c r="P78"/>
  <c r="BK78"/>
  <c r="J78"/>
  <c r="BI81"/>
  <c r="F34"/>
  <c r="BD56" i="1"/>
  <c r="BH81" i="6"/>
  <c r="F33"/>
  <c r="BC56" i="1"/>
  <c r="BG81" i="6"/>
  <c r="F32"/>
  <c r="BB56" i="1"/>
  <c r="BF81" i="6"/>
  <c r="F31"/>
  <c r="BA56" i="1"/>
  <c r="J81" i="6"/>
  <c r="BE81"/>
  <c r="F30"/>
  <c r="AZ56" i="1"/>
  <c r="AY56"/>
  <c r="AX56"/>
  <c r="J31" i="6"/>
  <c r="AW56" i="1"/>
  <c r="J30" i="6"/>
  <c r="AV56" i="1"/>
  <c r="AU56"/>
  <c r="J27" i="6"/>
  <c r="AG56" i="1"/>
  <c r="J56" i="6"/>
  <c r="J58"/>
  <c r="J57"/>
  <c r="E18"/>
  <c r="F75"/>
  <c r="J74"/>
  <c r="F74"/>
  <c r="J12"/>
  <c r="J72"/>
  <c r="F72"/>
  <c r="E70"/>
  <c r="E7"/>
  <c r="E68"/>
  <c r="F52"/>
  <c r="J51"/>
  <c r="F51"/>
  <c r="J49"/>
  <c r="F49"/>
  <c r="E47"/>
  <c r="E45"/>
  <c r="J36"/>
  <c r="J18"/>
  <c r="J17"/>
  <c r="T81" i="5"/>
  <c r="T83"/>
  <c r="T85"/>
  <c r="T87"/>
  <c r="T89"/>
  <c r="T91"/>
  <c r="T93"/>
  <c r="T95"/>
  <c r="T97"/>
  <c r="T99"/>
  <c r="T101"/>
  <c r="T103"/>
  <c r="T105"/>
  <c r="T107"/>
  <c r="T109"/>
  <c r="T111"/>
  <c r="T113"/>
  <c r="T115"/>
  <c r="T117"/>
  <c r="T119"/>
  <c r="T121"/>
  <c r="T123"/>
  <c r="T125"/>
  <c r="T127"/>
  <c r="T129"/>
  <c r="T131"/>
  <c r="T133"/>
  <c r="T135"/>
  <c r="T137"/>
  <c r="T80"/>
  <c r="R81"/>
  <c r="R83"/>
  <c r="R85"/>
  <c r="R87"/>
  <c r="R89"/>
  <c r="R91"/>
  <c r="R93"/>
  <c r="R95"/>
  <c r="R97"/>
  <c r="R99"/>
  <c r="R101"/>
  <c r="R103"/>
  <c r="R105"/>
  <c r="R107"/>
  <c r="R109"/>
  <c r="R111"/>
  <c r="R113"/>
  <c r="R115"/>
  <c r="R117"/>
  <c r="R119"/>
  <c r="R121"/>
  <c r="R123"/>
  <c r="R125"/>
  <c r="R127"/>
  <c r="R129"/>
  <c r="R131"/>
  <c r="R133"/>
  <c r="R135"/>
  <c r="R137"/>
  <c r="R80"/>
  <c r="P81"/>
  <c r="P83"/>
  <c r="P85"/>
  <c r="P87"/>
  <c r="P89"/>
  <c r="P91"/>
  <c r="P93"/>
  <c r="P95"/>
  <c r="P97"/>
  <c r="P99"/>
  <c r="P101"/>
  <c r="P103"/>
  <c r="P105"/>
  <c r="P107"/>
  <c r="P109"/>
  <c r="P111"/>
  <c r="P113"/>
  <c r="P115"/>
  <c r="P117"/>
  <c r="P119"/>
  <c r="P121"/>
  <c r="P123"/>
  <c r="P125"/>
  <c r="P127"/>
  <c r="P129"/>
  <c r="P131"/>
  <c r="P133"/>
  <c r="P135"/>
  <c r="P137"/>
  <c r="P80"/>
  <c r="BK81"/>
  <c r="BK83"/>
  <c r="BK85"/>
  <c r="BK87"/>
  <c r="BK89"/>
  <c r="BK91"/>
  <c r="BK93"/>
  <c r="BK95"/>
  <c r="BK97"/>
  <c r="BK99"/>
  <c r="BK101"/>
  <c r="BK103"/>
  <c r="BK105"/>
  <c r="BK107"/>
  <c r="BK109"/>
  <c r="BK111"/>
  <c r="BK113"/>
  <c r="BK115"/>
  <c r="BK117"/>
  <c r="BK119"/>
  <c r="BK121"/>
  <c r="BK123"/>
  <c r="BK125"/>
  <c r="BK127"/>
  <c r="BK129"/>
  <c r="BK131"/>
  <c r="BK133"/>
  <c r="BK135"/>
  <c r="BK137"/>
  <c r="BK80"/>
  <c r="J80"/>
  <c r="T79"/>
  <c r="R79"/>
  <c r="P79"/>
  <c r="BK79"/>
  <c r="J79"/>
  <c r="T78"/>
  <c r="R78"/>
  <c r="P78"/>
  <c r="BK78"/>
  <c r="J78"/>
  <c r="BI81"/>
  <c r="BI83"/>
  <c r="BI85"/>
  <c r="BI87"/>
  <c r="BI89"/>
  <c r="BI91"/>
  <c r="BI93"/>
  <c r="BI95"/>
  <c r="BI97"/>
  <c r="BI99"/>
  <c r="BI101"/>
  <c r="BI103"/>
  <c r="BI105"/>
  <c r="BI107"/>
  <c r="BI109"/>
  <c r="BI111"/>
  <c r="BI113"/>
  <c r="BI115"/>
  <c r="BI117"/>
  <c r="BI119"/>
  <c r="BI121"/>
  <c r="BI123"/>
  <c r="BI125"/>
  <c r="BI127"/>
  <c r="BI129"/>
  <c r="BI131"/>
  <c r="BI133"/>
  <c r="BI135"/>
  <c r="BI137"/>
  <c r="F34"/>
  <c r="BD55" i="1"/>
  <c r="BH81" i="5"/>
  <c r="BH83"/>
  <c r="BH85"/>
  <c r="BH87"/>
  <c r="BH89"/>
  <c r="BH91"/>
  <c r="BH93"/>
  <c r="BH95"/>
  <c r="BH97"/>
  <c r="BH99"/>
  <c r="BH101"/>
  <c r="BH103"/>
  <c r="BH105"/>
  <c r="BH107"/>
  <c r="BH109"/>
  <c r="BH111"/>
  <c r="BH113"/>
  <c r="BH115"/>
  <c r="BH117"/>
  <c r="BH119"/>
  <c r="BH121"/>
  <c r="BH123"/>
  <c r="BH125"/>
  <c r="BH127"/>
  <c r="BH129"/>
  <c r="BH131"/>
  <c r="BH133"/>
  <c r="BH135"/>
  <c r="BH137"/>
  <c r="F33"/>
  <c r="BC55" i="1"/>
  <c r="BG81" i="5"/>
  <c r="BG83"/>
  <c r="BG85"/>
  <c r="BG87"/>
  <c r="BG89"/>
  <c r="BG91"/>
  <c r="BG93"/>
  <c r="BG95"/>
  <c r="BG97"/>
  <c r="BG99"/>
  <c r="BG101"/>
  <c r="BG103"/>
  <c r="BG105"/>
  <c r="BG107"/>
  <c r="BG109"/>
  <c r="BG111"/>
  <c r="BG113"/>
  <c r="BG115"/>
  <c r="BG117"/>
  <c r="BG119"/>
  <c r="BG121"/>
  <c r="BG123"/>
  <c r="BG125"/>
  <c r="BG127"/>
  <c r="BG129"/>
  <c r="BG131"/>
  <c r="BG133"/>
  <c r="BG135"/>
  <c r="BG137"/>
  <c r="F32"/>
  <c r="BB55" i="1"/>
  <c r="BF81" i="5"/>
  <c r="BF83"/>
  <c r="BF85"/>
  <c r="BF87"/>
  <c r="BF89"/>
  <c r="BF91"/>
  <c r="BF93"/>
  <c r="BF95"/>
  <c r="BF97"/>
  <c r="BF99"/>
  <c r="BF101"/>
  <c r="BF103"/>
  <c r="BF105"/>
  <c r="BF107"/>
  <c r="BF109"/>
  <c r="BF111"/>
  <c r="BF113"/>
  <c r="BF115"/>
  <c r="BF117"/>
  <c r="BF119"/>
  <c r="BF121"/>
  <c r="BF123"/>
  <c r="BF125"/>
  <c r="BF127"/>
  <c r="BF129"/>
  <c r="BF131"/>
  <c r="BF133"/>
  <c r="BF135"/>
  <c r="BF137"/>
  <c r="F31"/>
  <c r="BA55" i="1"/>
  <c r="J81" i="5"/>
  <c r="BE81"/>
  <c r="J83"/>
  <c r="BE83"/>
  <c r="J85"/>
  <c r="BE85"/>
  <c r="J87"/>
  <c r="BE87"/>
  <c r="J89"/>
  <c r="BE89"/>
  <c r="J91"/>
  <c r="BE91"/>
  <c r="J93"/>
  <c r="BE93"/>
  <c r="J95"/>
  <c r="BE95"/>
  <c r="J97"/>
  <c r="BE97"/>
  <c r="J99"/>
  <c r="BE99"/>
  <c r="J101"/>
  <c r="BE101"/>
  <c r="J103"/>
  <c r="BE103"/>
  <c r="J105"/>
  <c r="BE105"/>
  <c r="J107"/>
  <c r="BE107"/>
  <c r="J109"/>
  <c r="BE109"/>
  <c r="J111"/>
  <c r="BE111"/>
  <c r="J113"/>
  <c r="BE113"/>
  <c r="J115"/>
  <c r="BE115"/>
  <c r="J117"/>
  <c r="BE117"/>
  <c r="J119"/>
  <c r="BE119"/>
  <c r="J121"/>
  <c r="BE121"/>
  <c r="J123"/>
  <c r="BE123"/>
  <c r="J125"/>
  <c r="BE125"/>
  <c r="J127"/>
  <c r="BE127"/>
  <c r="J129"/>
  <c r="BE129"/>
  <c r="J131"/>
  <c r="BE131"/>
  <c r="J133"/>
  <c r="BE133"/>
  <c r="J135"/>
  <c r="BE135"/>
  <c r="J137"/>
  <c r="BE137"/>
  <c r="F30"/>
  <c r="AZ55" i="1"/>
  <c r="AY55"/>
  <c r="AX55"/>
  <c r="J31" i="5"/>
  <c r="AW55" i="1"/>
  <c r="J30" i="5"/>
  <c r="AV55" i="1"/>
  <c r="AU55"/>
  <c r="J27" i="5"/>
  <c r="AG55" i="1"/>
  <c r="J56" i="5"/>
  <c r="J58"/>
  <c r="J57"/>
  <c r="E18"/>
  <c r="F75"/>
  <c r="J74"/>
  <c r="F74"/>
  <c r="J12"/>
  <c r="J72"/>
  <c r="F72"/>
  <c r="E70"/>
  <c r="E7"/>
  <c r="E68"/>
  <c r="F52"/>
  <c r="J51"/>
  <c r="F51"/>
  <c r="J49"/>
  <c r="F49"/>
  <c r="E47"/>
  <c r="E45"/>
  <c r="J36"/>
  <c r="J18"/>
  <c r="J17"/>
  <c r="T81" i="4"/>
  <c r="T80"/>
  <c r="R81"/>
  <c r="R80"/>
  <c r="P81"/>
  <c r="P80"/>
  <c r="BK81"/>
  <c r="BK80"/>
  <c r="J80"/>
  <c r="T79"/>
  <c r="R79"/>
  <c r="P79"/>
  <c r="BK79"/>
  <c r="J79"/>
  <c r="T78"/>
  <c r="R78"/>
  <c r="P78"/>
  <c r="BK78"/>
  <c r="J78"/>
  <c r="BI81"/>
  <c r="F34"/>
  <c r="BD54" i="1"/>
  <c r="BH81" i="4"/>
  <c r="F33"/>
  <c r="BC54" i="1"/>
  <c r="BG81" i="4"/>
  <c r="F32"/>
  <c r="BB54" i="1"/>
  <c r="BF81" i="4"/>
  <c r="F31"/>
  <c r="BA54" i="1"/>
  <c r="J81" i="4"/>
  <c r="BE81"/>
  <c r="F30"/>
  <c r="AZ54" i="1"/>
  <c r="AY54"/>
  <c r="AX54"/>
  <c r="J31" i="4"/>
  <c r="AW54" i="1"/>
  <c r="J30" i="4"/>
  <c r="AV54" i="1"/>
  <c r="AU54"/>
  <c r="J27" i="4"/>
  <c r="AG54" i="1"/>
  <c r="J56" i="4"/>
  <c r="J58"/>
  <c r="J57"/>
  <c r="E18"/>
  <c r="F75"/>
  <c r="J74"/>
  <c r="F74"/>
  <c r="J12"/>
  <c r="J72"/>
  <c r="F72"/>
  <c r="E70"/>
  <c r="E7"/>
  <c r="E68"/>
  <c r="F52"/>
  <c r="J51"/>
  <c r="F51"/>
  <c r="J49"/>
  <c r="F49"/>
  <c r="E47"/>
  <c r="E45"/>
  <c r="J36"/>
  <c r="J18"/>
  <c r="J17"/>
  <c r="T123" i="3"/>
  <c r="T122"/>
  <c r="R123"/>
  <c r="R122"/>
  <c r="P123"/>
  <c r="P122"/>
  <c r="BK123"/>
  <c r="BK122"/>
  <c r="J122"/>
  <c r="T121"/>
  <c r="T120"/>
  <c r="R121"/>
  <c r="R120"/>
  <c r="P121"/>
  <c r="P120"/>
  <c r="BK121"/>
  <c r="BK120"/>
  <c r="J120"/>
  <c r="T118"/>
  <c r="T119"/>
  <c r="T117"/>
  <c r="R118"/>
  <c r="R119"/>
  <c r="R117"/>
  <c r="P118"/>
  <c r="P119"/>
  <c r="P117"/>
  <c r="BK118"/>
  <c r="BK119"/>
  <c r="BK117"/>
  <c r="J117"/>
  <c r="T115"/>
  <c r="T116"/>
  <c r="T114"/>
  <c r="R115"/>
  <c r="R116"/>
  <c r="R114"/>
  <c r="P115"/>
  <c r="P116"/>
  <c r="P114"/>
  <c r="BK115"/>
  <c r="BK116"/>
  <c r="BK114"/>
  <c r="J114"/>
  <c r="T108"/>
  <c r="T109"/>
  <c r="T110"/>
  <c r="T111"/>
  <c r="T112"/>
  <c r="T113"/>
  <c r="T107"/>
  <c r="R108"/>
  <c r="R109"/>
  <c r="R110"/>
  <c r="R111"/>
  <c r="R112"/>
  <c r="R113"/>
  <c r="R107"/>
  <c r="P108"/>
  <c r="P109"/>
  <c r="P110"/>
  <c r="P111"/>
  <c r="P112"/>
  <c r="P113"/>
  <c r="P107"/>
  <c r="BK108"/>
  <c r="BK109"/>
  <c r="BK110"/>
  <c r="BK111"/>
  <c r="BK112"/>
  <c r="BK113"/>
  <c r="BK107"/>
  <c r="J107"/>
  <c r="T98"/>
  <c r="T99"/>
  <c r="T100"/>
  <c r="T101"/>
  <c r="T102"/>
  <c r="T103"/>
  <c r="T104"/>
  <c r="T105"/>
  <c r="T106"/>
  <c r="T97"/>
  <c r="R98"/>
  <c r="R99"/>
  <c r="R100"/>
  <c r="R101"/>
  <c r="R102"/>
  <c r="R103"/>
  <c r="R104"/>
  <c r="R105"/>
  <c r="R106"/>
  <c r="R97"/>
  <c r="P98"/>
  <c r="P99"/>
  <c r="P100"/>
  <c r="P101"/>
  <c r="P102"/>
  <c r="P103"/>
  <c r="P104"/>
  <c r="P105"/>
  <c r="P106"/>
  <c r="P97"/>
  <c r="BK98"/>
  <c r="BK99"/>
  <c r="BK100"/>
  <c r="BK101"/>
  <c r="BK102"/>
  <c r="BK103"/>
  <c r="BK104"/>
  <c r="BK105"/>
  <c r="BK106"/>
  <c r="BK97"/>
  <c r="J97"/>
  <c r="T92"/>
  <c r="T93"/>
  <c r="T94"/>
  <c r="T95"/>
  <c r="T96"/>
  <c r="T91"/>
  <c r="R92"/>
  <c r="R93"/>
  <c r="R94"/>
  <c r="R95"/>
  <c r="R96"/>
  <c r="R91"/>
  <c r="P92"/>
  <c r="P93"/>
  <c r="P94"/>
  <c r="P95"/>
  <c r="P96"/>
  <c r="P91"/>
  <c r="BK92"/>
  <c r="BK93"/>
  <c r="BK94"/>
  <c r="BK95"/>
  <c r="BK96"/>
  <c r="BK91"/>
  <c r="J91"/>
  <c r="T88"/>
  <c r="T89"/>
  <c r="T90"/>
  <c r="T87"/>
  <c r="R88"/>
  <c r="R89"/>
  <c r="R90"/>
  <c r="R87"/>
  <c r="P88"/>
  <c r="P89"/>
  <c r="P90"/>
  <c r="P87"/>
  <c r="BK88"/>
  <c r="BK89"/>
  <c r="BK90"/>
  <c r="BK87"/>
  <c r="J87"/>
  <c r="T86"/>
  <c r="R86"/>
  <c r="P86"/>
  <c r="BK86"/>
  <c r="J86"/>
  <c r="T85"/>
  <c r="R85"/>
  <c r="P85"/>
  <c r="BK85"/>
  <c r="J85"/>
  <c r="BI88"/>
  <c r="BI89"/>
  <c r="BI90"/>
  <c r="BI92"/>
  <c r="BI93"/>
  <c r="BI94"/>
  <c r="BI95"/>
  <c r="BI96"/>
  <c r="BI98"/>
  <c r="BI99"/>
  <c r="BI100"/>
  <c r="BI101"/>
  <c r="BI102"/>
  <c r="BI103"/>
  <c r="BI104"/>
  <c r="BI105"/>
  <c r="BI106"/>
  <c r="BI108"/>
  <c r="BI109"/>
  <c r="BI110"/>
  <c r="BI111"/>
  <c r="BI112"/>
  <c r="BI113"/>
  <c r="BI115"/>
  <c r="BI116"/>
  <c r="BI118"/>
  <c r="BI119"/>
  <c r="BI121"/>
  <c r="BI123"/>
  <c r="F34"/>
  <c r="BD53" i="1"/>
  <c r="BH88" i="3"/>
  <c r="BH89"/>
  <c r="BH90"/>
  <c r="BH92"/>
  <c r="BH93"/>
  <c r="BH94"/>
  <c r="BH95"/>
  <c r="BH96"/>
  <c r="BH98"/>
  <c r="BH99"/>
  <c r="BH100"/>
  <c r="BH101"/>
  <c r="BH102"/>
  <c r="BH103"/>
  <c r="BH104"/>
  <c r="BH105"/>
  <c r="BH106"/>
  <c r="BH108"/>
  <c r="BH109"/>
  <c r="BH110"/>
  <c r="BH111"/>
  <c r="BH112"/>
  <c r="BH113"/>
  <c r="BH115"/>
  <c r="BH116"/>
  <c r="BH118"/>
  <c r="BH119"/>
  <c r="BH121"/>
  <c r="BH123"/>
  <c r="F33"/>
  <c r="BC53" i="1"/>
  <c r="BG88" i="3"/>
  <c r="BG89"/>
  <c r="BG90"/>
  <c r="BG92"/>
  <c r="BG93"/>
  <c r="BG94"/>
  <c r="BG95"/>
  <c r="BG96"/>
  <c r="BG98"/>
  <c r="BG99"/>
  <c r="BG100"/>
  <c r="BG101"/>
  <c r="BG102"/>
  <c r="BG103"/>
  <c r="BG104"/>
  <c r="BG105"/>
  <c r="BG106"/>
  <c r="BG108"/>
  <c r="BG109"/>
  <c r="BG110"/>
  <c r="BG111"/>
  <c r="BG112"/>
  <c r="BG113"/>
  <c r="BG115"/>
  <c r="BG116"/>
  <c r="BG118"/>
  <c r="BG119"/>
  <c r="BG121"/>
  <c r="BG123"/>
  <c r="F32"/>
  <c r="BB53" i="1"/>
  <c r="BF88" i="3"/>
  <c r="BF89"/>
  <c r="BF90"/>
  <c r="BF92"/>
  <c r="BF93"/>
  <c r="BF94"/>
  <c r="BF95"/>
  <c r="BF96"/>
  <c r="BF98"/>
  <c r="BF99"/>
  <c r="BF100"/>
  <c r="BF101"/>
  <c r="BF102"/>
  <c r="BF103"/>
  <c r="BF104"/>
  <c r="BF105"/>
  <c r="BF106"/>
  <c r="BF108"/>
  <c r="BF109"/>
  <c r="BF110"/>
  <c r="BF111"/>
  <c r="BF112"/>
  <c r="BF113"/>
  <c r="BF115"/>
  <c r="BF116"/>
  <c r="BF118"/>
  <c r="BF119"/>
  <c r="BF121"/>
  <c r="BF123"/>
  <c r="F31"/>
  <c r="BA53" i="1"/>
  <c r="J88" i="3"/>
  <c r="BE88"/>
  <c r="J89"/>
  <c r="BE89"/>
  <c r="J90"/>
  <c r="BE90"/>
  <c r="J92"/>
  <c r="BE92"/>
  <c r="J93"/>
  <c r="BE93"/>
  <c r="J94"/>
  <c r="BE94"/>
  <c r="J95"/>
  <c r="BE95"/>
  <c r="J96"/>
  <c r="BE96"/>
  <c r="J98"/>
  <c r="BE98"/>
  <c r="J99"/>
  <c r="BE99"/>
  <c r="J100"/>
  <c r="BE100"/>
  <c r="J101"/>
  <c r="BE101"/>
  <c r="J102"/>
  <c r="BE102"/>
  <c r="J103"/>
  <c r="BE103"/>
  <c r="J104"/>
  <c r="BE104"/>
  <c r="J105"/>
  <c r="BE105"/>
  <c r="J106"/>
  <c r="BE106"/>
  <c r="J108"/>
  <c r="BE108"/>
  <c r="J109"/>
  <c r="BE109"/>
  <c r="J110"/>
  <c r="BE110"/>
  <c r="J111"/>
  <c r="BE111"/>
  <c r="J112"/>
  <c r="BE112"/>
  <c r="J113"/>
  <c r="BE113"/>
  <c r="J115"/>
  <c r="BE115"/>
  <c r="J116"/>
  <c r="BE116"/>
  <c r="J118"/>
  <c r="BE118"/>
  <c r="J119"/>
  <c r="BE119"/>
  <c r="J121"/>
  <c r="BE121"/>
  <c r="J123"/>
  <c r="BE123"/>
  <c r="F30"/>
  <c r="AZ53" i="1"/>
  <c r="AY53"/>
  <c r="AX53"/>
  <c r="J31" i="3"/>
  <c r="AW53" i="1"/>
  <c r="J30" i="3"/>
  <c r="AV53" i="1"/>
  <c r="AU53"/>
  <c r="J27" i="3"/>
  <c r="AG53" i="1"/>
  <c r="J56" i="3"/>
  <c r="J65"/>
  <c r="J64"/>
  <c r="J63"/>
  <c r="J62"/>
  <c r="J61"/>
  <c r="J60"/>
  <c r="J59"/>
  <c r="J58"/>
  <c r="J57"/>
  <c r="E18"/>
  <c r="F82"/>
  <c r="J81"/>
  <c r="F81"/>
  <c r="J12"/>
  <c r="J79"/>
  <c r="F79"/>
  <c r="E77"/>
  <c r="E7"/>
  <c r="E75"/>
  <c r="F52"/>
  <c r="J51"/>
  <c r="F51"/>
  <c r="J49"/>
  <c r="F49"/>
  <c r="E47"/>
  <c r="E45"/>
  <c r="J36"/>
  <c r="J18"/>
  <c r="J17"/>
  <c r="T1242" i="2"/>
  <c r="T1245"/>
  <c r="T1247"/>
  <c r="T1249"/>
  <c r="T1251"/>
  <c r="T1253"/>
  <c r="T1255"/>
  <c r="T1257"/>
  <c r="T1259"/>
  <c r="T1261"/>
  <c r="T1241"/>
  <c r="R1242"/>
  <c r="R1245"/>
  <c r="R1247"/>
  <c r="R1249"/>
  <c r="R1251"/>
  <c r="R1253"/>
  <c r="R1255"/>
  <c r="R1257"/>
  <c r="R1259"/>
  <c r="R1261"/>
  <c r="R1241"/>
  <c r="P1242"/>
  <c r="P1245"/>
  <c r="P1247"/>
  <c r="P1249"/>
  <c r="P1251"/>
  <c r="P1253"/>
  <c r="P1255"/>
  <c r="P1257"/>
  <c r="P1259"/>
  <c r="P1261"/>
  <c r="P1241"/>
  <c r="BK1242"/>
  <c r="BK1245"/>
  <c r="BK1247"/>
  <c r="BK1249"/>
  <c r="BK1251"/>
  <c r="BK1253"/>
  <c r="BK1255"/>
  <c r="BK1257"/>
  <c r="BK1259"/>
  <c r="BK1261"/>
  <c r="BK1241"/>
  <c r="J1241"/>
  <c r="T1230"/>
  <c r="T1232"/>
  <c r="T1234"/>
  <c r="T1229"/>
  <c r="R1230"/>
  <c r="R1232"/>
  <c r="R1234"/>
  <c r="R1229"/>
  <c r="P1230"/>
  <c r="P1232"/>
  <c r="P1234"/>
  <c r="P1229"/>
  <c r="BK1230"/>
  <c r="BK1232"/>
  <c r="BK1234"/>
  <c r="BK1229"/>
  <c r="J1229"/>
  <c r="T1214"/>
  <c r="T1216"/>
  <c r="T1218"/>
  <c r="T1220"/>
  <c r="T1213"/>
  <c r="R1214"/>
  <c r="R1216"/>
  <c r="R1218"/>
  <c r="R1220"/>
  <c r="R1213"/>
  <c r="P1214"/>
  <c r="P1216"/>
  <c r="P1218"/>
  <c r="P1220"/>
  <c r="P1213"/>
  <c r="BK1214"/>
  <c r="BK1216"/>
  <c r="BK1218"/>
  <c r="BK1220"/>
  <c r="BK1213"/>
  <c r="J1213"/>
  <c r="T1204"/>
  <c r="T1208"/>
  <c r="T1210"/>
  <c r="T1212"/>
  <c r="T1203"/>
  <c r="R1204"/>
  <c r="R1208"/>
  <c r="R1210"/>
  <c r="R1212"/>
  <c r="R1203"/>
  <c r="P1204"/>
  <c r="P1208"/>
  <c r="P1210"/>
  <c r="P1212"/>
  <c r="P1203"/>
  <c r="BK1204"/>
  <c r="BK1208"/>
  <c r="BK1210"/>
  <c r="BK1212"/>
  <c r="BK1203"/>
  <c r="J1203"/>
  <c r="T1194"/>
  <c r="T1200"/>
  <c r="T1202"/>
  <c r="T1193"/>
  <c r="R1194"/>
  <c r="R1200"/>
  <c r="R1202"/>
  <c r="R1193"/>
  <c r="P1194"/>
  <c r="P1200"/>
  <c r="P1202"/>
  <c r="P1193"/>
  <c r="BK1194"/>
  <c r="BK1200"/>
  <c r="BK1202"/>
  <c r="BK1193"/>
  <c r="J1193"/>
  <c r="T1177"/>
  <c r="T1181"/>
  <c r="T1187"/>
  <c r="T1192"/>
  <c r="T1176"/>
  <c r="R1177"/>
  <c r="R1181"/>
  <c r="R1187"/>
  <c r="R1192"/>
  <c r="R1176"/>
  <c r="P1177"/>
  <c r="P1181"/>
  <c r="P1187"/>
  <c r="P1192"/>
  <c r="P1176"/>
  <c r="BK1177"/>
  <c r="BK1181"/>
  <c r="BK1187"/>
  <c r="BK1192"/>
  <c r="BK1176"/>
  <c r="J1176"/>
  <c r="T1136"/>
  <c r="T1140"/>
  <c r="T1142"/>
  <c r="T1144"/>
  <c r="T1153"/>
  <c r="T1157"/>
  <c r="T1159"/>
  <c r="T1161"/>
  <c r="T1163"/>
  <c r="T1165"/>
  <c r="T1167"/>
  <c r="T1171"/>
  <c r="T1173"/>
  <c r="T1175"/>
  <c r="T1135"/>
  <c r="R1136"/>
  <c r="R1140"/>
  <c r="R1142"/>
  <c r="R1144"/>
  <c r="R1153"/>
  <c r="R1157"/>
  <c r="R1159"/>
  <c r="R1161"/>
  <c r="R1163"/>
  <c r="R1165"/>
  <c r="R1167"/>
  <c r="R1171"/>
  <c r="R1173"/>
  <c r="R1175"/>
  <c r="R1135"/>
  <c r="P1136"/>
  <c r="P1140"/>
  <c r="P1142"/>
  <c r="P1144"/>
  <c r="P1153"/>
  <c r="P1157"/>
  <c r="P1159"/>
  <c r="P1161"/>
  <c r="P1163"/>
  <c r="P1165"/>
  <c r="P1167"/>
  <c r="P1171"/>
  <c r="P1173"/>
  <c r="P1175"/>
  <c r="P1135"/>
  <c r="BK1136"/>
  <c r="BK1140"/>
  <c r="BK1142"/>
  <c r="BK1144"/>
  <c r="BK1153"/>
  <c r="BK1157"/>
  <c r="BK1159"/>
  <c r="BK1161"/>
  <c r="BK1163"/>
  <c r="BK1165"/>
  <c r="BK1167"/>
  <c r="BK1171"/>
  <c r="BK1173"/>
  <c r="BK1175"/>
  <c r="BK1135"/>
  <c r="J1135"/>
  <c r="T1125"/>
  <c r="T1127"/>
  <c r="T1129"/>
  <c r="T1131"/>
  <c r="T1133"/>
  <c r="T1124"/>
  <c r="R1125"/>
  <c r="R1127"/>
  <c r="R1129"/>
  <c r="R1131"/>
  <c r="R1133"/>
  <c r="R1124"/>
  <c r="P1125"/>
  <c r="P1127"/>
  <c r="P1129"/>
  <c r="P1131"/>
  <c r="P1133"/>
  <c r="P1124"/>
  <c r="BK1125"/>
  <c r="BK1127"/>
  <c r="BK1129"/>
  <c r="BK1131"/>
  <c r="BK1133"/>
  <c r="BK1124"/>
  <c r="J1124"/>
  <c r="T1116"/>
  <c r="T1119"/>
  <c r="T1121"/>
  <c r="T1123"/>
  <c r="T1115"/>
  <c r="R1116"/>
  <c r="R1119"/>
  <c r="R1121"/>
  <c r="R1123"/>
  <c r="R1115"/>
  <c r="P1116"/>
  <c r="P1119"/>
  <c r="P1121"/>
  <c r="P1123"/>
  <c r="P1115"/>
  <c r="BK1116"/>
  <c r="BK1119"/>
  <c r="BK1121"/>
  <c r="BK1123"/>
  <c r="BK1115"/>
  <c r="J1115"/>
  <c r="T1025"/>
  <c r="T1027"/>
  <c r="T1029"/>
  <c r="T1031"/>
  <c r="T1033"/>
  <c r="T1035"/>
  <c r="T1037"/>
  <c r="T1039"/>
  <c r="T1042"/>
  <c r="T1044"/>
  <c r="T1048"/>
  <c r="T1050"/>
  <c r="T1052"/>
  <c r="T1054"/>
  <c r="T1056"/>
  <c r="T1066"/>
  <c r="T1070"/>
  <c r="T1072"/>
  <c r="T1074"/>
  <c r="T1082"/>
  <c r="T1084"/>
  <c r="T1086"/>
  <c r="T1088"/>
  <c r="T1090"/>
  <c r="T1092"/>
  <c r="T1094"/>
  <c r="T1096"/>
  <c r="T1098"/>
  <c r="T1100"/>
  <c r="T1102"/>
  <c r="T1104"/>
  <c r="T1106"/>
  <c r="T1108"/>
  <c r="T1110"/>
  <c r="T1112"/>
  <c r="T1114"/>
  <c r="T1024"/>
  <c r="R1025"/>
  <c r="R1027"/>
  <c r="R1029"/>
  <c r="R1031"/>
  <c r="R1033"/>
  <c r="R1035"/>
  <c r="R1037"/>
  <c r="R1039"/>
  <c r="R1042"/>
  <c r="R1044"/>
  <c r="R1048"/>
  <c r="R1050"/>
  <c r="R1052"/>
  <c r="R1054"/>
  <c r="R1056"/>
  <c r="R1066"/>
  <c r="R1070"/>
  <c r="R1072"/>
  <c r="R1074"/>
  <c r="R1082"/>
  <c r="R1084"/>
  <c r="R1086"/>
  <c r="R1088"/>
  <c r="R1090"/>
  <c r="R1092"/>
  <c r="R1094"/>
  <c r="R1096"/>
  <c r="R1098"/>
  <c r="R1100"/>
  <c r="R1102"/>
  <c r="R1104"/>
  <c r="R1106"/>
  <c r="R1108"/>
  <c r="R1110"/>
  <c r="R1112"/>
  <c r="R1114"/>
  <c r="R1024"/>
  <c r="P1025"/>
  <c r="P1027"/>
  <c r="P1029"/>
  <c r="P1031"/>
  <c r="P1033"/>
  <c r="P1035"/>
  <c r="P1037"/>
  <c r="P1039"/>
  <c r="P1042"/>
  <c r="P1044"/>
  <c r="P1048"/>
  <c r="P1050"/>
  <c r="P1052"/>
  <c r="P1054"/>
  <c r="P1056"/>
  <c r="P1066"/>
  <c r="P1070"/>
  <c r="P1072"/>
  <c r="P1074"/>
  <c r="P1082"/>
  <c r="P1084"/>
  <c r="P1086"/>
  <c r="P1088"/>
  <c r="P1090"/>
  <c r="P1092"/>
  <c r="P1094"/>
  <c r="P1096"/>
  <c r="P1098"/>
  <c r="P1100"/>
  <c r="P1102"/>
  <c r="P1104"/>
  <c r="P1106"/>
  <c r="P1108"/>
  <c r="P1110"/>
  <c r="P1112"/>
  <c r="P1114"/>
  <c r="P1024"/>
  <c r="BK1025"/>
  <c r="BK1027"/>
  <c r="BK1029"/>
  <c r="BK1031"/>
  <c r="BK1033"/>
  <c r="BK1035"/>
  <c r="BK1037"/>
  <c r="BK1039"/>
  <c r="BK1042"/>
  <c r="BK1044"/>
  <c r="BK1048"/>
  <c r="BK1050"/>
  <c r="BK1052"/>
  <c r="BK1054"/>
  <c r="BK1056"/>
  <c r="BK1066"/>
  <c r="BK1070"/>
  <c r="BK1072"/>
  <c r="BK1074"/>
  <c r="BK1082"/>
  <c r="BK1084"/>
  <c r="BK1086"/>
  <c r="BK1088"/>
  <c r="BK1090"/>
  <c r="BK1092"/>
  <c r="BK1094"/>
  <c r="BK1096"/>
  <c r="BK1098"/>
  <c r="BK1100"/>
  <c r="BK1102"/>
  <c r="BK1104"/>
  <c r="BK1106"/>
  <c r="BK1108"/>
  <c r="BK1110"/>
  <c r="BK1112"/>
  <c r="BK1114"/>
  <c r="BK1024"/>
  <c r="J1024"/>
  <c r="T1020"/>
  <c r="T1022"/>
  <c r="T1019"/>
  <c r="R1020"/>
  <c r="R1022"/>
  <c r="R1019"/>
  <c r="P1020"/>
  <c r="P1022"/>
  <c r="P1019"/>
  <c r="BK1020"/>
  <c r="BK1022"/>
  <c r="BK1019"/>
  <c r="J1019"/>
  <c r="T953"/>
  <c r="T955"/>
  <c r="T957"/>
  <c r="T959"/>
  <c r="T961"/>
  <c r="T963"/>
  <c r="T965"/>
  <c r="T969"/>
  <c r="T973"/>
  <c r="T975"/>
  <c r="T977"/>
  <c r="T979"/>
  <c r="T982"/>
  <c r="T985"/>
  <c r="T987"/>
  <c r="T989"/>
  <c r="T993"/>
  <c r="T997"/>
  <c r="T999"/>
  <c r="T1009"/>
  <c r="T1012"/>
  <c r="T1016"/>
  <c r="T1018"/>
  <c r="T952"/>
  <c r="R953"/>
  <c r="R955"/>
  <c r="R957"/>
  <c r="R959"/>
  <c r="R961"/>
  <c r="R963"/>
  <c r="R965"/>
  <c r="R969"/>
  <c r="R973"/>
  <c r="R975"/>
  <c r="R977"/>
  <c r="R979"/>
  <c r="R982"/>
  <c r="R985"/>
  <c r="R987"/>
  <c r="R989"/>
  <c r="R993"/>
  <c r="R997"/>
  <c r="R999"/>
  <c r="R1009"/>
  <c r="R1012"/>
  <c r="R1016"/>
  <c r="R1018"/>
  <c r="R952"/>
  <c r="P953"/>
  <c r="P955"/>
  <c r="P957"/>
  <c r="P959"/>
  <c r="P961"/>
  <c r="P963"/>
  <c r="P965"/>
  <c r="P969"/>
  <c r="P973"/>
  <c r="P975"/>
  <c r="P977"/>
  <c r="P979"/>
  <c r="P982"/>
  <c r="P985"/>
  <c r="P987"/>
  <c r="P989"/>
  <c r="P993"/>
  <c r="P997"/>
  <c r="P999"/>
  <c r="P1009"/>
  <c r="P1012"/>
  <c r="P1016"/>
  <c r="P1018"/>
  <c r="P952"/>
  <c r="BK953"/>
  <c r="BK955"/>
  <c r="BK957"/>
  <c r="BK959"/>
  <c r="BK961"/>
  <c r="BK963"/>
  <c r="BK965"/>
  <c r="BK969"/>
  <c r="BK973"/>
  <c r="BK975"/>
  <c r="BK977"/>
  <c r="BK979"/>
  <c r="BK982"/>
  <c r="BK985"/>
  <c r="BK987"/>
  <c r="BK989"/>
  <c r="BK993"/>
  <c r="BK997"/>
  <c r="BK999"/>
  <c r="BK1009"/>
  <c r="BK1012"/>
  <c r="BK1016"/>
  <c r="BK1018"/>
  <c r="BK952"/>
  <c r="J952"/>
  <c r="T946"/>
  <c r="T950"/>
  <c r="T945"/>
  <c r="R946"/>
  <c r="R950"/>
  <c r="R945"/>
  <c r="P946"/>
  <c r="P950"/>
  <c r="P945"/>
  <c r="BK946"/>
  <c r="BK950"/>
  <c r="BK945"/>
  <c r="J945"/>
  <c r="T939"/>
  <c r="T941"/>
  <c r="T943"/>
  <c r="T938"/>
  <c r="R939"/>
  <c r="R941"/>
  <c r="R943"/>
  <c r="R938"/>
  <c r="P939"/>
  <c r="P941"/>
  <c r="P943"/>
  <c r="P938"/>
  <c r="BK939"/>
  <c r="BK941"/>
  <c r="BK943"/>
  <c r="BK938"/>
  <c r="J938"/>
  <c r="T906"/>
  <c r="T908"/>
  <c r="T913"/>
  <c r="T915"/>
  <c r="T919"/>
  <c r="T929"/>
  <c r="T931"/>
  <c r="T933"/>
  <c r="T935"/>
  <c r="T937"/>
  <c r="T905"/>
  <c r="R906"/>
  <c r="R908"/>
  <c r="R913"/>
  <c r="R915"/>
  <c r="R919"/>
  <c r="R929"/>
  <c r="R931"/>
  <c r="R933"/>
  <c r="R935"/>
  <c r="R937"/>
  <c r="R905"/>
  <c r="P906"/>
  <c r="P908"/>
  <c r="P913"/>
  <c r="P915"/>
  <c r="P919"/>
  <c r="P929"/>
  <c r="P931"/>
  <c r="P933"/>
  <c r="P935"/>
  <c r="P937"/>
  <c r="P905"/>
  <c r="BK906"/>
  <c r="BK908"/>
  <c r="BK913"/>
  <c r="BK915"/>
  <c r="BK919"/>
  <c r="BK929"/>
  <c r="BK931"/>
  <c r="BK933"/>
  <c r="BK935"/>
  <c r="BK937"/>
  <c r="BK905"/>
  <c r="J905"/>
  <c r="T883"/>
  <c r="T885"/>
  <c r="T887"/>
  <c r="T890"/>
  <c r="T892"/>
  <c r="T894"/>
  <c r="T897"/>
  <c r="T900"/>
  <c r="T902"/>
  <c r="T904"/>
  <c r="T882"/>
  <c r="R883"/>
  <c r="R885"/>
  <c r="R887"/>
  <c r="R890"/>
  <c r="R892"/>
  <c r="R894"/>
  <c r="R897"/>
  <c r="R900"/>
  <c r="R902"/>
  <c r="R904"/>
  <c r="R882"/>
  <c r="P883"/>
  <c r="P885"/>
  <c r="P887"/>
  <c r="P890"/>
  <c r="P892"/>
  <c r="P894"/>
  <c r="P897"/>
  <c r="P900"/>
  <c r="P902"/>
  <c r="P904"/>
  <c r="P882"/>
  <c r="BK883"/>
  <c r="BK885"/>
  <c r="BK887"/>
  <c r="BK890"/>
  <c r="BK892"/>
  <c r="BK894"/>
  <c r="BK897"/>
  <c r="BK900"/>
  <c r="BK902"/>
  <c r="BK904"/>
  <c r="BK882"/>
  <c r="J882"/>
  <c r="T874"/>
  <c r="T881"/>
  <c r="T873"/>
  <c r="R874"/>
  <c r="R881"/>
  <c r="R873"/>
  <c r="P874"/>
  <c r="P881"/>
  <c r="P873"/>
  <c r="BK874"/>
  <c r="BK881"/>
  <c r="BK873"/>
  <c r="J873"/>
  <c r="T872"/>
  <c r="R872"/>
  <c r="P872"/>
  <c r="BK872"/>
  <c r="J872"/>
  <c r="T718"/>
  <c r="T720"/>
  <c r="T723"/>
  <c r="T725"/>
  <c r="T727"/>
  <c r="T731"/>
  <c r="T733"/>
  <c r="T735"/>
  <c r="T737"/>
  <c r="T739"/>
  <c r="T741"/>
  <c r="T743"/>
  <c r="T745"/>
  <c r="T747"/>
  <c r="T749"/>
  <c r="T751"/>
  <c r="T753"/>
  <c r="T757"/>
  <c r="T761"/>
  <c r="T763"/>
  <c r="T765"/>
  <c r="T767"/>
  <c r="T769"/>
  <c r="T771"/>
  <c r="T773"/>
  <c r="T775"/>
  <c r="T777"/>
  <c r="T779"/>
  <c r="T781"/>
  <c r="T783"/>
  <c r="T789"/>
  <c r="T791"/>
  <c r="T793"/>
  <c r="T795"/>
  <c r="T797"/>
  <c r="T799"/>
  <c r="T801"/>
  <c r="T806"/>
  <c r="T810"/>
  <c r="T814"/>
  <c r="T818"/>
  <c r="T820"/>
  <c r="T822"/>
  <c r="T826"/>
  <c r="T830"/>
  <c r="T832"/>
  <c r="T833"/>
  <c r="T834"/>
  <c r="T836"/>
  <c r="T844"/>
  <c r="T859"/>
  <c r="T861"/>
  <c r="T863"/>
  <c r="T865"/>
  <c r="T867"/>
  <c r="T869"/>
  <c r="T871"/>
  <c r="T717"/>
  <c r="R718"/>
  <c r="R720"/>
  <c r="R723"/>
  <c r="R725"/>
  <c r="R727"/>
  <c r="R731"/>
  <c r="R733"/>
  <c r="R735"/>
  <c r="R737"/>
  <c r="R739"/>
  <c r="R741"/>
  <c r="R743"/>
  <c r="R745"/>
  <c r="R747"/>
  <c r="R749"/>
  <c r="R751"/>
  <c r="R753"/>
  <c r="R757"/>
  <c r="R761"/>
  <c r="R763"/>
  <c r="R765"/>
  <c r="R767"/>
  <c r="R769"/>
  <c r="R771"/>
  <c r="R773"/>
  <c r="R775"/>
  <c r="R777"/>
  <c r="R779"/>
  <c r="R781"/>
  <c r="R783"/>
  <c r="R789"/>
  <c r="R791"/>
  <c r="R793"/>
  <c r="R795"/>
  <c r="R797"/>
  <c r="R799"/>
  <c r="R801"/>
  <c r="R806"/>
  <c r="R810"/>
  <c r="R814"/>
  <c r="R818"/>
  <c r="R820"/>
  <c r="R822"/>
  <c r="R826"/>
  <c r="R830"/>
  <c r="R832"/>
  <c r="R833"/>
  <c r="R834"/>
  <c r="R836"/>
  <c r="R844"/>
  <c r="R859"/>
  <c r="R861"/>
  <c r="R863"/>
  <c r="R865"/>
  <c r="R867"/>
  <c r="R869"/>
  <c r="R871"/>
  <c r="R717"/>
  <c r="P718"/>
  <c r="P720"/>
  <c r="P723"/>
  <c r="P725"/>
  <c r="P727"/>
  <c r="P731"/>
  <c r="P733"/>
  <c r="P735"/>
  <c r="P737"/>
  <c r="P739"/>
  <c r="P741"/>
  <c r="P743"/>
  <c r="P745"/>
  <c r="P747"/>
  <c r="P749"/>
  <c r="P751"/>
  <c r="P753"/>
  <c r="P757"/>
  <c r="P761"/>
  <c r="P763"/>
  <c r="P765"/>
  <c r="P767"/>
  <c r="P769"/>
  <c r="P771"/>
  <c r="P773"/>
  <c r="P775"/>
  <c r="P777"/>
  <c r="P779"/>
  <c r="P781"/>
  <c r="P783"/>
  <c r="P789"/>
  <c r="P791"/>
  <c r="P793"/>
  <c r="P795"/>
  <c r="P797"/>
  <c r="P799"/>
  <c r="P801"/>
  <c r="P806"/>
  <c r="P810"/>
  <c r="P814"/>
  <c r="P818"/>
  <c r="P820"/>
  <c r="P822"/>
  <c r="P826"/>
  <c r="P830"/>
  <c r="P832"/>
  <c r="P833"/>
  <c r="P834"/>
  <c r="P836"/>
  <c r="P844"/>
  <c r="P859"/>
  <c r="P861"/>
  <c r="P863"/>
  <c r="P865"/>
  <c r="P867"/>
  <c r="P869"/>
  <c r="P871"/>
  <c r="P717"/>
  <c r="BK718"/>
  <c r="BK720"/>
  <c r="BK723"/>
  <c r="BK725"/>
  <c r="BK727"/>
  <c r="BK731"/>
  <c r="BK733"/>
  <c r="BK735"/>
  <c r="BK737"/>
  <c r="BK739"/>
  <c r="BK741"/>
  <c r="BK743"/>
  <c r="BK745"/>
  <c r="BK747"/>
  <c r="BK749"/>
  <c r="BK751"/>
  <c r="BK753"/>
  <c r="BK757"/>
  <c r="BK761"/>
  <c r="BK763"/>
  <c r="BK765"/>
  <c r="BK767"/>
  <c r="BK769"/>
  <c r="BK771"/>
  <c r="BK773"/>
  <c r="BK775"/>
  <c r="BK777"/>
  <c r="BK779"/>
  <c r="BK781"/>
  <c r="BK783"/>
  <c r="BK789"/>
  <c r="BK791"/>
  <c r="BK793"/>
  <c r="BK795"/>
  <c r="BK797"/>
  <c r="BK799"/>
  <c r="BK801"/>
  <c r="BK806"/>
  <c r="BK810"/>
  <c r="BK814"/>
  <c r="BK818"/>
  <c r="BK820"/>
  <c r="BK822"/>
  <c r="BK826"/>
  <c r="BK830"/>
  <c r="BK832"/>
  <c r="BK833"/>
  <c r="BK834"/>
  <c r="BK836"/>
  <c r="BK844"/>
  <c r="BK859"/>
  <c r="BK861"/>
  <c r="BK863"/>
  <c r="BK865"/>
  <c r="BK867"/>
  <c r="BK869"/>
  <c r="BK871"/>
  <c r="BK717"/>
  <c r="J717"/>
  <c r="T251"/>
  <c r="T253"/>
  <c r="T255"/>
  <c r="T257"/>
  <c r="T259"/>
  <c r="T261"/>
  <c r="T266"/>
  <c r="T282"/>
  <c r="T284"/>
  <c r="T287"/>
  <c r="T289"/>
  <c r="T291"/>
  <c r="T301"/>
  <c r="T320"/>
  <c r="T344"/>
  <c r="T346"/>
  <c r="T366"/>
  <c r="T368"/>
  <c r="T375"/>
  <c r="T377"/>
  <c r="T386"/>
  <c r="T388"/>
  <c r="T426"/>
  <c r="T430"/>
  <c r="T432"/>
  <c r="T439"/>
  <c r="T441"/>
  <c r="T443"/>
  <c r="T482"/>
  <c r="T484"/>
  <c r="T486"/>
  <c r="T488"/>
  <c r="T589"/>
  <c r="T591"/>
  <c r="T593"/>
  <c r="T595"/>
  <c r="T597"/>
  <c r="T602"/>
  <c r="T609"/>
  <c r="T622"/>
  <c r="T628"/>
  <c r="T632"/>
  <c r="T649"/>
  <c r="T651"/>
  <c r="T658"/>
  <c r="T682"/>
  <c r="T692"/>
  <c r="T695"/>
  <c r="T697"/>
  <c r="T699"/>
  <c r="T701"/>
  <c r="T703"/>
  <c r="T705"/>
  <c r="T707"/>
  <c r="T709"/>
  <c r="T711"/>
  <c r="T713"/>
  <c r="T715"/>
  <c r="T250"/>
  <c r="R251"/>
  <c r="R253"/>
  <c r="R255"/>
  <c r="R257"/>
  <c r="R259"/>
  <c r="R261"/>
  <c r="R266"/>
  <c r="R282"/>
  <c r="R284"/>
  <c r="R287"/>
  <c r="R289"/>
  <c r="R291"/>
  <c r="R301"/>
  <c r="R320"/>
  <c r="R344"/>
  <c r="R346"/>
  <c r="R366"/>
  <c r="R368"/>
  <c r="R375"/>
  <c r="R377"/>
  <c r="R386"/>
  <c r="R388"/>
  <c r="R426"/>
  <c r="R430"/>
  <c r="R432"/>
  <c r="R439"/>
  <c r="R441"/>
  <c r="R443"/>
  <c r="R482"/>
  <c r="R484"/>
  <c r="R486"/>
  <c r="R488"/>
  <c r="R589"/>
  <c r="R591"/>
  <c r="R593"/>
  <c r="R595"/>
  <c r="R597"/>
  <c r="R602"/>
  <c r="R609"/>
  <c r="R622"/>
  <c r="R628"/>
  <c r="R632"/>
  <c r="R649"/>
  <c r="R651"/>
  <c r="R658"/>
  <c r="R682"/>
  <c r="R692"/>
  <c r="R695"/>
  <c r="R697"/>
  <c r="R699"/>
  <c r="R701"/>
  <c r="R703"/>
  <c r="R705"/>
  <c r="R707"/>
  <c r="R709"/>
  <c r="R711"/>
  <c r="R713"/>
  <c r="R715"/>
  <c r="R250"/>
  <c r="P251"/>
  <c r="P253"/>
  <c r="P255"/>
  <c r="P257"/>
  <c r="P259"/>
  <c r="P261"/>
  <c r="P266"/>
  <c r="P282"/>
  <c r="P284"/>
  <c r="P287"/>
  <c r="P289"/>
  <c r="P291"/>
  <c r="P301"/>
  <c r="P320"/>
  <c r="P344"/>
  <c r="P346"/>
  <c r="P366"/>
  <c r="P368"/>
  <c r="P375"/>
  <c r="P377"/>
  <c r="P386"/>
  <c r="P388"/>
  <c r="P426"/>
  <c r="P430"/>
  <c r="P432"/>
  <c r="P439"/>
  <c r="P441"/>
  <c r="P443"/>
  <c r="P482"/>
  <c r="P484"/>
  <c r="P486"/>
  <c r="P488"/>
  <c r="P589"/>
  <c r="P591"/>
  <c r="P593"/>
  <c r="P595"/>
  <c r="P597"/>
  <c r="P602"/>
  <c r="P609"/>
  <c r="P622"/>
  <c r="P628"/>
  <c r="P632"/>
  <c r="P649"/>
  <c r="P651"/>
  <c r="P658"/>
  <c r="P682"/>
  <c r="P692"/>
  <c r="P695"/>
  <c r="P697"/>
  <c r="P699"/>
  <c r="P701"/>
  <c r="P703"/>
  <c r="P705"/>
  <c r="P707"/>
  <c r="P709"/>
  <c r="P711"/>
  <c r="P713"/>
  <c r="P715"/>
  <c r="P250"/>
  <c r="BK251"/>
  <c r="BK253"/>
  <c r="BK255"/>
  <c r="BK257"/>
  <c r="BK259"/>
  <c r="BK261"/>
  <c r="BK266"/>
  <c r="BK282"/>
  <c r="BK284"/>
  <c r="BK287"/>
  <c r="BK289"/>
  <c r="BK291"/>
  <c r="BK301"/>
  <c r="BK320"/>
  <c r="BK344"/>
  <c r="BK346"/>
  <c r="BK366"/>
  <c r="BK368"/>
  <c r="BK375"/>
  <c r="BK377"/>
  <c r="BK386"/>
  <c r="BK388"/>
  <c r="BK426"/>
  <c r="BK430"/>
  <c r="BK432"/>
  <c r="BK439"/>
  <c r="BK441"/>
  <c r="BK443"/>
  <c r="BK482"/>
  <c r="BK484"/>
  <c r="BK486"/>
  <c r="BK488"/>
  <c r="BK589"/>
  <c r="BK591"/>
  <c r="BK593"/>
  <c r="BK595"/>
  <c r="BK597"/>
  <c r="BK602"/>
  <c r="BK609"/>
  <c r="BK622"/>
  <c r="BK628"/>
  <c r="BK632"/>
  <c r="BK649"/>
  <c r="BK651"/>
  <c r="BK658"/>
  <c r="BK682"/>
  <c r="BK692"/>
  <c r="BK695"/>
  <c r="BK697"/>
  <c r="BK699"/>
  <c r="BK701"/>
  <c r="BK703"/>
  <c r="BK705"/>
  <c r="BK707"/>
  <c r="BK709"/>
  <c r="BK711"/>
  <c r="BK713"/>
  <c r="BK715"/>
  <c r="BK250"/>
  <c r="J250"/>
  <c r="T228"/>
  <c r="T231"/>
  <c r="T234"/>
  <c r="T237"/>
  <c r="T240"/>
  <c r="T246"/>
  <c r="T227"/>
  <c r="R228"/>
  <c r="R231"/>
  <c r="R234"/>
  <c r="R237"/>
  <c r="R240"/>
  <c r="R246"/>
  <c r="R227"/>
  <c r="P228"/>
  <c r="P231"/>
  <c r="P234"/>
  <c r="P237"/>
  <c r="P240"/>
  <c r="P246"/>
  <c r="P227"/>
  <c r="BK228"/>
  <c r="BK231"/>
  <c r="BK234"/>
  <c r="BK237"/>
  <c r="BK240"/>
  <c r="BK246"/>
  <c r="BK227"/>
  <c r="J227"/>
  <c r="T221"/>
  <c r="T220"/>
  <c r="R221"/>
  <c r="R220"/>
  <c r="P221"/>
  <c r="P220"/>
  <c r="BK221"/>
  <c r="BK220"/>
  <c r="J220"/>
  <c r="T190"/>
  <c r="T192"/>
  <c r="T195"/>
  <c r="T200"/>
  <c r="T202"/>
  <c r="T208"/>
  <c r="T210"/>
  <c r="T214"/>
  <c r="T218"/>
  <c r="T189"/>
  <c r="R190"/>
  <c r="R192"/>
  <c r="R195"/>
  <c r="R200"/>
  <c r="R202"/>
  <c r="R208"/>
  <c r="R210"/>
  <c r="R214"/>
  <c r="R218"/>
  <c r="R189"/>
  <c r="P190"/>
  <c r="P192"/>
  <c r="P195"/>
  <c r="P200"/>
  <c r="P202"/>
  <c r="P208"/>
  <c r="P210"/>
  <c r="P214"/>
  <c r="P218"/>
  <c r="P189"/>
  <c r="BK190"/>
  <c r="BK192"/>
  <c r="BK195"/>
  <c r="BK200"/>
  <c r="BK202"/>
  <c r="BK208"/>
  <c r="BK210"/>
  <c r="BK214"/>
  <c r="BK218"/>
  <c r="BK189"/>
  <c r="J189"/>
  <c r="T171"/>
  <c r="T177"/>
  <c r="T183"/>
  <c r="T185"/>
  <c r="T170"/>
  <c r="R171"/>
  <c r="R177"/>
  <c r="R183"/>
  <c r="R185"/>
  <c r="R170"/>
  <c r="P171"/>
  <c r="P177"/>
  <c r="P183"/>
  <c r="P185"/>
  <c r="P170"/>
  <c r="BK171"/>
  <c r="BK177"/>
  <c r="BK183"/>
  <c r="BK185"/>
  <c r="BK170"/>
  <c r="J170"/>
  <c r="T108"/>
  <c r="T112"/>
  <c r="T115"/>
  <c r="T121"/>
  <c r="T123"/>
  <c r="T132"/>
  <c r="T134"/>
  <c r="T136"/>
  <c r="T138"/>
  <c r="T140"/>
  <c r="T142"/>
  <c r="T151"/>
  <c r="T156"/>
  <c r="T158"/>
  <c r="T160"/>
  <c r="T162"/>
  <c r="T164"/>
  <c r="T166"/>
  <c r="T168"/>
  <c r="T107"/>
  <c r="R108"/>
  <c r="R112"/>
  <c r="R115"/>
  <c r="R121"/>
  <c r="R123"/>
  <c r="R132"/>
  <c r="R134"/>
  <c r="R136"/>
  <c r="R138"/>
  <c r="R140"/>
  <c r="R142"/>
  <c r="R151"/>
  <c r="R156"/>
  <c r="R158"/>
  <c r="R160"/>
  <c r="R162"/>
  <c r="R164"/>
  <c r="R166"/>
  <c r="R168"/>
  <c r="R107"/>
  <c r="P108"/>
  <c r="P112"/>
  <c r="P115"/>
  <c r="P121"/>
  <c r="P123"/>
  <c r="P132"/>
  <c r="P134"/>
  <c r="P136"/>
  <c r="P138"/>
  <c r="P140"/>
  <c r="P142"/>
  <c r="P151"/>
  <c r="P156"/>
  <c r="P158"/>
  <c r="P160"/>
  <c r="P162"/>
  <c r="P164"/>
  <c r="P166"/>
  <c r="P168"/>
  <c r="P107"/>
  <c r="BK108"/>
  <c r="BK112"/>
  <c r="BK115"/>
  <c r="BK121"/>
  <c r="BK123"/>
  <c r="BK132"/>
  <c r="BK134"/>
  <c r="BK136"/>
  <c r="BK138"/>
  <c r="BK140"/>
  <c r="BK142"/>
  <c r="BK151"/>
  <c r="BK156"/>
  <c r="BK158"/>
  <c r="BK160"/>
  <c r="BK162"/>
  <c r="BK164"/>
  <c r="BK166"/>
  <c r="BK168"/>
  <c r="BK107"/>
  <c r="J107"/>
  <c r="J106"/>
  <c r="T105"/>
  <c r="T104"/>
  <c r="R105"/>
  <c r="R104"/>
  <c r="P105"/>
  <c r="P104"/>
  <c r="BK105"/>
  <c r="BK104"/>
  <c r="J104"/>
  <c r="T103"/>
  <c r="R103"/>
  <c r="P103"/>
  <c r="BK103"/>
  <c r="J103"/>
  <c r="BI105"/>
  <c r="BI108"/>
  <c r="BI112"/>
  <c r="BI115"/>
  <c r="BI121"/>
  <c r="BI123"/>
  <c r="BI132"/>
  <c r="BI134"/>
  <c r="BI136"/>
  <c r="BI138"/>
  <c r="BI140"/>
  <c r="BI142"/>
  <c r="BI151"/>
  <c r="BI156"/>
  <c r="BI158"/>
  <c r="BI160"/>
  <c r="BI162"/>
  <c r="BI164"/>
  <c r="BI166"/>
  <c r="BI168"/>
  <c r="BI171"/>
  <c r="BI177"/>
  <c r="BI183"/>
  <c r="BI185"/>
  <c r="BI190"/>
  <c r="BI192"/>
  <c r="BI195"/>
  <c r="BI200"/>
  <c r="BI202"/>
  <c r="BI208"/>
  <c r="BI210"/>
  <c r="BI214"/>
  <c r="BI218"/>
  <c r="BI221"/>
  <c r="BI228"/>
  <c r="BI231"/>
  <c r="BI234"/>
  <c r="BI237"/>
  <c r="BI240"/>
  <c r="BI246"/>
  <c r="BI251"/>
  <c r="BI253"/>
  <c r="BI255"/>
  <c r="BI257"/>
  <c r="BI259"/>
  <c r="BI261"/>
  <c r="BI266"/>
  <c r="BI282"/>
  <c r="BI284"/>
  <c r="BI287"/>
  <c r="BI289"/>
  <c r="BI291"/>
  <c r="BI301"/>
  <c r="BI320"/>
  <c r="BI344"/>
  <c r="BI346"/>
  <c r="BI366"/>
  <c r="BI368"/>
  <c r="BI375"/>
  <c r="BI377"/>
  <c r="BI386"/>
  <c r="BI388"/>
  <c r="BI426"/>
  <c r="BI430"/>
  <c r="BI432"/>
  <c r="BI439"/>
  <c r="BI441"/>
  <c r="BI443"/>
  <c r="BI482"/>
  <c r="BI484"/>
  <c r="BI486"/>
  <c r="BI488"/>
  <c r="BI589"/>
  <c r="BI591"/>
  <c r="BI593"/>
  <c r="BI595"/>
  <c r="BI597"/>
  <c r="BI602"/>
  <c r="BI609"/>
  <c r="BI622"/>
  <c r="BI628"/>
  <c r="BI632"/>
  <c r="BI649"/>
  <c r="BI651"/>
  <c r="BI658"/>
  <c r="BI682"/>
  <c r="BI692"/>
  <c r="BI695"/>
  <c r="BI697"/>
  <c r="BI699"/>
  <c r="BI701"/>
  <c r="BI703"/>
  <c r="BI705"/>
  <c r="BI707"/>
  <c r="BI709"/>
  <c r="BI711"/>
  <c r="BI713"/>
  <c r="BI715"/>
  <c r="BI718"/>
  <c r="BI720"/>
  <c r="BI723"/>
  <c r="BI725"/>
  <c r="BI727"/>
  <c r="BI731"/>
  <c r="BI733"/>
  <c r="BI735"/>
  <c r="BI737"/>
  <c r="BI739"/>
  <c r="BI741"/>
  <c r="BI743"/>
  <c r="BI745"/>
  <c r="BI747"/>
  <c r="BI749"/>
  <c r="BI751"/>
  <c r="BI753"/>
  <c r="BI757"/>
  <c r="BI761"/>
  <c r="BI763"/>
  <c r="BI765"/>
  <c r="BI767"/>
  <c r="BI769"/>
  <c r="BI771"/>
  <c r="BI773"/>
  <c r="BI775"/>
  <c r="BI777"/>
  <c r="BI779"/>
  <c r="BI781"/>
  <c r="BI783"/>
  <c r="BI789"/>
  <c r="BI791"/>
  <c r="BI793"/>
  <c r="BI795"/>
  <c r="BI797"/>
  <c r="BI799"/>
  <c r="BI801"/>
  <c r="BI806"/>
  <c r="BI810"/>
  <c r="BI814"/>
  <c r="BI818"/>
  <c r="BI820"/>
  <c r="BI822"/>
  <c r="BI826"/>
  <c r="BI830"/>
  <c r="BI832"/>
  <c r="BI833"/>
  <c r="BI834"/>
  <c r="BI836"/>
  <c r="BI844"/>
  <c r="BI859"/>
  <c r="BI861"/>
  <c r="BI863"/>
  <c r="BI865"/>
  <c r="BI867"/>
  <c r="BI869"/>
  <c r="BI871"/>
  <c r="BI874"/>
  <c r="BI881"/>
  <c r="BI883"/>
  <c r="BI885"/>
  <c r="BI887"/>
  <c r="BI890"/>
  <c r="BI892"/>
  <c r="BI894"/>
  <c r="BI897"/>
  <c r="BI900"/>
  <c r="BI902"/>
  <c r="BI904"/>
  <c r="BI906"/>
  <c r="BI908"/>
  <c r="BI913"/>
  <c r="BI915"/>
  <c r="BI919"/>
  <c r="BI929"/>
  <c r="BI931"/>
  <c r="BI933"/>
  <c r="BI935"/>
  <c r="BI937"/>
  <c r="BI939"/>
  <c r="BI941"/>
  <c r="BI943"/>
  <c r="BI946"/>
  <c r="BI950"/>
  <c r="BI953"/>
  <c r="BI955"/>
  <c r="BI957"/>
  <c r="BI959"/>
  <c r="BI961"/>
  <c r="BI963"/>
  <c r="BI965"/>
  <c r="BI969"/>
  <c r="BI973"/>
  <c r="BI975"/>
  <c r="BI977"/>
  <c r="BI979"/>
  <c r="BI982"/>
  <c r="BI985"/>
  <c r="BI987"/>
  <c r="BI989"/>
  <c r="BI993"/>
  <c r="BI997"/>
  <c r="BI999"/>
  <c r="BI1009"/>
  <c r="BI1012"/>
  <c r="BI1016"/>
  <c r="BI1018"/>
  <c r="BI1020"/>
  <c r="BI1022"/>
  <c r="BI1025"/>
  <c r="BI1027"/>
  <c r="BI1029"/>
  <c r="BI1031"/>
  <c r="BI1033"/>
  <c r="BI1035"/>
  <c r="BI1037"/>
  <c r="BI1039"/>
  <c r="BI1042"/>
  <c r="BI1044"/>
  <c r="BI1048"/>
  <c r="BI1050"/>
  <c r="BI1052"/>
  <c r="BI1054"/>
  <c r="BI1056"/>
  <c r="BI1066"/>
  <c r="BI1070"/>
  <c r="BI1072"/>
  <c r="BI1074"/>
  <c r="BI1082"/>
  <c r="BI1084"/>
  <c r="BI1086"/>
  <c r="BI1088"/>
  <c r="BI1090"/>
  <c r="BI1092"/>
  <c r="BI1094"/>
  <c r="BI1096"/>
  <c r="BI1098"/>
  <c r="BI1100"/>
  <c r="BI1102"/>
  <c r="BI1104"/>
  <c r="BI1106"/>
  <c r="BI1108"/>
  <c r="BI1110"/>
  <c r="BI1112"/>
  <c r="BI1114"/>
  <c r="BI1116"/>
  <c r="BI1119"/>
  <c r="BI1121"/>
  <c r="BI1123"/>
  <c r="BI1125"/>
  <c r="BI1127"/>
  <c r="BI1129"/>
  <c r="BI1131"/>
  <c r="BI1133"/>
  <c r="BI1136"/>
  <c r="BI1140"/>
  <c r="BI1142"/>
  <c r="BI1144"/>
  <c r="BI1153"/>
  <c r="BI1157"/>
  <c r="BI1159"/>
  <c r="BI1161"/>
  <c r="BI1163"/>
  <c r="BI1165"/>
  <c r="BI1167"/>
  <c r="BI1171"/>
  <c r="BI1173"/>
  <c r="BI1175"/>
  <c r="BI1177"/>
  <c r="BI1181"/>
  <c r="BI1187"/>
  <c r="BI1192"/>
  <c r="BI1194"/>
  <c r="BI1200"/>
  <c r="BI1202"/>
  <c r="BI1204"/>
  <c r="BI1208"/>
  <c r="BI1210"/>
  <c r="BI1212"/>
  <c r="BI1214"/>
  <c r="BI1216"/>
  <c r="BI1218"/>
  <c r="BI1220"/>
  <c r="BI1230"/>
  <c r="BI1232"/>
  <c r="BI1234"/>
  <c r="BI1242"/>
  <c r="BI1245"/>
  <c r="BI1247"/>
  <c r="BI1249"/>
  <c r="BI1251"/>
  <c r="BI1253"/>
  <c r="BI1255"/>
  <c r="BI1257"/>
  <c r="BI1259"/>
  <c r="BI1261"/>
  <c r="F34"/>
  <c r="BD52" i="1"/>
  <c r="BH105" i="2"/>
  <c r="BH108"/>
  <c r="BH112"/>
  <c r="BH115"/>
  <c r="BH121"/>
  <c r="BH123"/>
  <c r="BH132"/>
  <c r="BH134"/>
  <c r="BH136"/>
  <c r="BH138"/>
  <c r="BH140"/>
  <c r="BH142"/>
  <c r="BH151"/>
  <c r="BH156"/>
  <c r="BH158"/>
  <c r="BH160"/>
  <c r="BH162"/>
  <c r="BH164"/>
  <c r="BH166"/>
  <c r="BH168"/>
  <c r="BH171"/>
  <c r="BH177"/>
  <c r="BH183"/>
  <c r="BH185"/>
  <c r="BH190"/>
  <c r="BH192"/>
  <c r="BH195"/>
  <c r="BH200"/>
  <c r="BH202"/>
  <c r="BH208"/>
  <c r="BH210"/>
  <c r="BH214"/>
  <c r="BH218"/>
  <c r="BH221"/>
  <c r="BH228"/>
  <c r="BH231"/>
  <c r="BH234"/>
  <c r="BH237"/>
  <c r="BH240"/>
  <c r="BH246"/>
  <c r="BH251"/>
  <c r="BH253"/>
  <c r="BH255"/>
  <c r="BH257"/>
  <c r="BH259"/>
  <c r="BH261"/>
  <c r="BH266"/>
  <c r="BH282"/>
  <c r="BH284"/>
  <c r="BH287"/>
  <c r="BH289"/>
  <c r="BH291"/>
  <c r="BH301"/>
  <c r="BH320"/>
  <c r="BH344"/>
  <c r="BH346"/>
  <c r="BH366"/>
  <c r="BH368"/>
  <c r="BH375"/>
  <c r="BH377"/>
  <c r="BH386"/>
  <c r="BH388"/>
  <c r="BH426"/>
  <c r="BH430"/>
  <c r="BH432"/>
  <c r="BH439"/>
  <c r="BH441"/>
  <c r="BH443"/>
  <c r="BH482"/>
  <c r="BH484"/>
  <c r="BH486"/>
  <c r="BH488"/>
  <c r="BH589"/>
  <c r="BH591"/>
  <c r="BH593"/>
  <c r="BH595"/>
  <c r="BH597"/>
  <c r="BH602"/>
  <c r="BH609"/>
  <c r="BH622"/>
  <c r="BH628"/>
  <c r="BH632"/>
  <c r="BH649"/>
  <c r="BH651"/>
  <c r="BH658"/>
  <c r="BH682"/>
  <c r="BH692"/>
  <c r="BH695"/>
  <c r="BH697"/>
  <c r="BH699"/>
  <c r="BH701"/>
  <c r="BH703"/>
  <c r="BH705"/>
  <c r="BH707"/>
  <c r="BH709"/>
  <c r="BH711"/>
  <c r="BH713"/>
  <c r="BH715"/>
  <c r="BH718"/>
  <c r="BH720"/>
  <c r="BH723"/>
  <c r="BH725"/>
  <c r="BH727"/>
  <c r="BH731"/>
  <c r="BH733"/>
  <c r="BH735"/>
  <c r="BH737"/>
  <c r="BH739"/>
  <c r="BH741"/>
  <c r="BH743"/>
  <c r="BH745"/>
  <c r="BH747"/>
  <c r="BH749"/>
  <c r="BH751"/>
  <c r="BH753"/>
  <c r="BH757"/>
  <c r="BH761"/>
  <c r="BH763"/>
  <c r="BH765"/>
  <c r="BH767"/>
  <c r="BH769"/>
  <c r="BH771"/>
  <c r="BH773"/>
  <c r="BH775"/>
  <c r="BH777"/>
  <c r="BH779"/>
  <c r="BH781"/>
  <c r="BH783"/>
  <c r="BH789"/>
  <c r="BH791"/>
  <c r="BH793"/>
  <c r="BH795"/>
  <c r="BH797"/>
  <c r="BH799"/>
  <c r="BH801"/>
  <c r="BH806"/>
  <c r="BH810"/>
  <c r="BH814"/>
  <c r="BH818"/>
  <c r="BH820"/>
  <c r="BH822"/>
  <c r="BH826"/>
  <c r="BH830"/>
  <c r="BH832"/>
  <c r="BH833"/>
  <c r="BH834"/>
  <c r="BH836"/>
  <c r="BH844"/>
  <c r="BH859"/>
  <c r="BH861"/>
  <c r="BH863"/>
  <c r="BH865"/>
  <c r="BH867"/>
  <c r="BH869"/>
  <c r="BH871"/>
  <c r="BH874"/>
  <c r="BH881"/>
  <c r="BH883"/>
  <c r="BH885"/>
  <c r="BH887"/>
  <c r="BH890"/>
  <c r="BH892"/>
  <c r="BH894"/>
  <c r="BH897"/>
  <c r="BH900"/>
  <c r="BH902"/>
  <c r="BH904"/>
  <c r="BH906"/>
  <c r="BH908"/>
  <c r="BH913"/>
  <c r="BH915"/>
  <c r="BH919"/>
  <c r="BH929"/>
  <c r="BH931"/>
  <c r="BH933"/>
  <c r="BH935"/>
  <c r="BH937"/>
  <c r="BH939"/>
  <c r="BH941"/>
  <c r="BH943"/>
  <c r="BH946"/>
  <c r="BH950"/>
  <c r="BH953"/>
  <c r="BH955"/>
  <c r="BH957"/>
  <c r="BH959"/>
  <c r="BH961"/>
  <c r="BH963"/>
  <c r="BH965"/>
  <c r="BH969"/>
  <c r="BH973"/>
  <c r="BH975"/>
  <c r="BH977"/>
  <c r="BH979"/>
  <c r="BH982"/>
  <c r="BH985"/>
  <c r="BH987"/>
  <c r="BH989"/>
  <c r="BH993"/>
  <c r="BH997"/>
  <c r="BH999"/>
  <c r="BH1009"/>
  <c r="BH1012"/>
  <c r="BH1016"/>
  <c r="BH1018"/>
  <c r="BH1020"/>
  <c r="BH1022"/>
  <c r="BH1025"/>
  <c r="BH1027"/>
  <c r="BH1029"/>
  <c r="BH1031"/>
  <c r="BH1033"/>
  <c r="BH1035"/>
  <c r="BH1037"/>
  <c r="BH1039"/>
  <c r="BH1042"/>
  <c r="BH1044"/>
  <c r="BH1048"/>
  <c r="BH1050"/>
  <c r="BH1052"/>
  <c r="BH1054"/>
  <c r="BH1056"/>
  <c r="BH1066"/>
  <c r="BH1070"/>
  <c r="BH1072"/>
  <c r="BH1074"/>
  <c r="BH1082"/>
  <c r="BH1084"/>
  <c r="BH1086"/>
  <c r="BH1088"/>
  <c r="BH1090"/>
  <c r="BH1092"/>
  <c r="BH1094"/>
  <c r="BH1096"/>
  <c r="BH1098"/>
  <c r="BH1100"/>
  <c r="BH1102"/>
  <c r="BH1104"/>
  <c r="BH1106"/>
  <c r="BH1108"/>
  <c r="BH1110"/>
  <c r="BH1112"/>
  <c r="BH1114"/>
  <c r="BH1116"/>
  <c r="BH1119"/>
  <c r="BH1121"/>
  <c r="BH1123"/>
  <c r="BH1125"/>
  <c r="BH1127"/>
  <c r="BH1129"/>
  <c r="BH1131"/>
  <c r="BH1133"/>
  <c r="BH1136"/>
  <c r="BH1140"/>
  <c r="BH1142"/>
  <c r="BH1144"/>
  <c r="BH1153"/>
  <c r="BH1157"/>
  <c r="BH1159"/>
  <c r="BH1161"/>
  <c r="BH1163"/>
  <c r="BH1165"/>
  <c r="BH1167"/>
  <c r="BH1171"/>
  <c r="BH1173"/>
  <c r="BH1175"/>
  <c r="BH1177"/>
  <c r="BH1181"/>
  <c r="BH1187"/>
  <c r="BH1192"/>
  <c r="BH1194"/>
  <c r="BH1200"/>
  <c r="BH1202"/>
  <c r="BH1204"/>
  <c r="BH1208"/>
  <c r="BH1210"/>
  <c r="BH1212"/>
  <c r="BH1214"/>
  <c r="BH1216"/>
  <c r="BH1218"/>
  <c r="BH1220"/>
  <c r="BH1230"/>
  <c r="BH1232"/>
  <c r="BH1234"/>
  <c r="BH1242"/>
  <c r="BH1245"/>
  <c r="BH1247"/>
  <c r="BH1249"/>
  <c r="BH1251"/>
  <c r="BH1253"/>
  <c r="BH1255"/>
  <c r="BH1257"/>
  <c r="BH1259"/>
  <c r="BH1261"/>
  <c r="F33"/>
  <c r="BC52" i="1"/>
  <c r="BG105" i="2"/>
  <c r="BG108"/>
  <c r="BG112"/>
  <c r="BG115"/>
  <c r="BG121"/>
  <c r="BG123"/>
  <c r="BG132"/>
  <c r="BG134"/>
  <c r="BG136"/>
  <c r="BG138"/>
  <c r="BG140"/>
  <c r="BG142"/>
  <c r="BG151"/>
  <c r="BG156"/>
  <c r="BG158"/>
  <c r="BG160"/>
  <c r="BG162"/>
  <c r="BG164"/>
  <c r="BG166"/>
  <c r="BG168"/>
  <c r="BG171"/>
  <c r="BG177"/>
  <c r="BG183"/>
  <c r="BG185"/>
  <c r="BG190"/>
  <c r="BG192"/>
  <c r="BG195"/>
  <c r="BG200"/>
  <c r="BG202"/>
  <c r="BG208"/>
  <c r="BG210"/>
  <c r="BG214"/>
  <c r="BG218"/>
  <c r="BG221"/>
  <c r="BG228"/>
  <c r="BG231"/>
  <c r="BG234"/>
  <c r="BG237"/>
  <c r="BG240"/>
  <c r="BG246"/>
  <c r="BG251"/>
  <c r="BG253"/>
  <c r="BG255"/>
  <c r="BG257"/>
  <c r="BG259"/>
  <c r="BG261"/>
  <c r="BG266"/>
  <c r="BG282"/>
  <c r="BG284"/>
  <c r="BG287"/>
  <c r="BG289"/>
  <c r="BG291"/>
  <c r="BG301"/>
  <c r="BG320"/>
  <c r="BG344"/>
  <c r="BG346"/>
  <c r="BG366"/>
  <c r="BG368"/>
  <c r="BG375"/>
  <c r="BG377"/>
  <c r="BG386"/>
  <c r="BG388"/>
  <c r="BG426"/>
  <c r="BG430"/>
  <c r="BG432"/>
  <c r="BG439"/>
  <c r="BG441"/>
  <c r="BG443"/>
  <c r="BG482"/>
  <c r="BG484"/>
  <c r="BG486"/>
  <c r="BG488"/>
  <c r="BG589"/>
  <c r="BG591"/>
  <c r="BG593"/>
  <c r="BG595"/>
  <c r="BG597"/>
  <c r="BG602"/>
  <c r="BG609"/>
  <c r="BG622"/>
  <c r="BG628"/>
  <c r="BG632"/>
  <c r="BG649"/>
  <c r="BG651"/>
  <c r="BG658"/>
  <c r="BG682"/>
  <c r="BG692"/>
  <c r="BG695"/>
  <c r="BG697"/>
  <c r="BG699"/>
  <c r="BG701"/>
  <c r="BG703"/>
  <c r="BG705"/>
  <c r="BG707"/>
  <c r="BG709"/>
  <c r="BG711"/>
  <c r="BG713"/>
  <c r="BG715"/>
  <c r="BG718"/>
  <c r="BG720"/>
  <c r="BG723"/>
  <c r="BG725"/>
  <c r="BG727"/>
  <c r="BG731"/>
  <c r="BG733"/>
  <c r="BG735"/>
  <c r="BG737"/>
  <c r="BG739"/>
  <c r="BG741"/>
  <c r="BG743"/>
  <c r="BG745"/>
  <c r="BG747"/>
  <c r="BG749"/>
  <c r="BG751"/>
  <c r="BG753"/>
  <c r="BG757"/>
  <c r="BG761"/>
  <c r="BG763"/>
  <c r="BG765"/>
  <c r="BG767"/>
  <c r="BG769"/>
  <c r="BG771"/>
  <c r="BG773"/>
  <c r="BG775"/>
  <c r="BG777"/>
  <c r="BG779"/>
  <c r="BG781"/>
  <c r="BG783"/>
  <c r="BG789"/>
  <c r="BG791"/>
  <c r="BG793"/>
  <c r="BG795"/>
  <c r="BG797"/>
  <c r="BG799"/>
  <c r="BG801"/>
  <c r="BG806"/>
  <c r="BG810"/>
  <c r="BG814"/>
  <c r="BG818"/>
  <c r="BG820"/>
  <c r="BG822"/>
  <c r="BG826"/>
  <c r="BG830"/>
  <c r="BG832"/>
  <c r="BG833"/>
  <c r="BG834"/>
  <c r="BG836"/>
  <c r="BG844"/>
  <c r="BG859"/>
  <c r="BG861"/>
  <c r="BG863"/>
  <c r="BG865"/>
  <c r="BG867"/>
  <c r="BG869"/>
  <c r="BG871"/>
  <c r="BG874"/>
  <c r="BG881"/>
  <c r="BG883"/>
  <c r="BG885"/>
  <c r="BG887"/>
  <c r="BG890"/>
  <c r="BG892"/>
  <c r="BG894"/>
  <c r="BG897"/>
  <c r="BG900"/>
  <c r="BG902"/>
  <c r="BG904"/>
  <c r="BG906"/>
  <c r="BG908"/>
  <c r="BG913"/>
  <c r="BG915"/>
  <c r="BG919"/>
  <c r="BG929"/>
  <c r="BG931"/>
  <c r="BG933"/>
  <c r="BG935"/>
  <c r="BG937"/>
  <c r="BG939"/>
  <c r="BG941"/>
  <c r="BG943"/>
  <c r="BG946"/>
  <c r="BG950"/>
  <c r="BG953"/>
  <c r="BG955"/>
  <c r="BG957"/>
  <c r="BG959"/>
  <c r="BG961"/>
  <c r="BG963"/>
  <c r="BG965"/>
  <c r="BG969"/>
  <c r="BG973"/>
  <c r="BG975"/>
  <c r="BG977"/>
  <c r="BG979"/>
  <c r="BG982"/>
  <c r="BG985"/>
  <c r="BG987"/>
  <c r="BG989"/>
  <c r="BG993"/>
  <c r="BG997"/>
  <c r="BG999"/>
  <c r="BG1009"/>
  <c r="BG1012"/>
  <c r="BG1016"/>
  <c r="BG1018"/>
  <c r="BG1020"/>
  <c r="BG1022"/>
  <c r="BG1025"/>
  <c r="BG1027"/>
  <c r="BG1029"/>
  <c r="BG1031"/>
  <c r="BG1033"/>
  <c r="BG1035"/>
  <c r="BG1037"/>
  <c r="BG1039"/>
  <c r="BG1042"/>
  <c r="BG1044"/>
  <c r="BG1048"/>
  <c r="BG1050"/>
  <c r="BG1052"/>
  <c r="BG1054"/>
  <c r="BG1056"/>
  <c r="BG1066"/>
  <c r="BG1070"/>
  <c r="BG1072"/>
  <c r="BG1074"/>
  <c r="BG1082"/>
  <c r="BG1084"/>
  <c r="BG1086"/>
  <c r="BG1088"/>
  <c r="BG1090"/>
  <c r="BG1092"/>
  <c r="BG1094"/>
  <c r="BG1096"/>
  <c r="BG1098"/>
  <c r="BG1100"/>
  <c r="BG1102"/>
  <c r="BG1104"/>
  <c r="BG1106"/>
  <c r="BG1108"/>
  <c r="BG1110"/>
  <c r="BG1112"/>
  <c r="BG1114"/>
  <c r="BG1116"/>
  <c r="BG1119"/>
  <c r="BG1121"/>
  <c r="BG1123"/>
  <c r="BG1125"/>
  <c r="BG1127"/>
  <c r="BG1129"/>
  <c r="BG1131"/>
  <c r="BG1133"/>
  <c r="BG1136"/>
  <c r="BG1140"/>
  <c r="BG1142"/>
  <c r="BG1144"/>
  <c r="BG1153"/>
  <c r="BG1157"/>
  <c r="BG1159"/>
  <c r="BG1161"/>
  <c r="BG1163"/>
  <c r="BG1165"/>
  <c r="BG1167"/>
  <c r="BG1171"/>
  <c r="BG1173"/>
  <c r="BG1175"/>
  <c r="BG1177"/>
  <c r="BG1181"/>
  <c r="BG1187"/>
  <c r="BG1192"/>
  <c r="BG1194"/>
  <c r="BG1200"/>
  <c r="BG1202"/>
  <c r="BG1204"/>
  <c r="BG1208"/>
  <c r="BG1210"/>
  <c r="BG1212"/>
  <c r="BG1214"/>
  <c r="BG1216"/>
  <c r="BG1218"/>
  <c r="BG1220"/>
  <c r="BG1230"/>
  <c r="BG1232"/>
  <c r="BG1234"/>
  <c r="BG1242"/>
  <c r="BG1245"/>
  <c r="BG1247"/>
  <c r="BG1249"/>
  <c r="BG1251"/>
  <c r="BG1253"/>
  <c r="BG1255"/>
  <c r="BG1257"/>
  <c r="BG1259"/>
  <c r="BG1261"/>
  <c r="F32"/>
  <c r="BB52" i="1"/>
  <c r="BF105" i="2"/>
  <c r="BF108"/>
  <c r="BF112"/>
  <c r="BF115"/>
  <c r="BF121"/>
  <c r="BF123"/>
  <c r="BF132"/>
  <c r="BF134"/>
  <c r="BF136"/>
  <c r="BF138"/>
  <c r="BF140"/>
  <c r="BF142"/>
  <c r="BF151"/>
  <c r="BF156"/>
  <c r="BF158"/>
  <c r="BF160"/>
  <c r="BF162"/>
  <c r="BF164"/>
  <c r="BF166"/>
  <c r="BF168"/>
  <c r="BF171"/>
  <c r="BF177"/>
  <c r="BF183"/>
  <c r="BF185"/>
  <c r="BF190"/>
  <c r="BF192"/>
  <c r="BF195"/>
  <c r="BF200"/>
  <c r="BF202"/>
  <c r="BF208"/>
  <c r="BF210"/>
  <c r="BF214"/>
  <c r="BF218"/>
  <c r="BF221"/>
  <c r="BF228"/>
  <c r="BF231"/>
  <c r="BF234"/>
  <c r="BF237"/>
  <c r="BF240"/>
  <c r="BF246"/>
  <c r="BF251"/>
  <c r="BF253"/>
  <c r="BF255"/>
  <c r="BF257"/>
  <c r="BF259"/>
  <c r="BF261"/>
  <c r="BF266"/>
  <c r="BF282"/>
  <c r="BF284"/>
  <c r="BF287"/>
  <c r="BF289"/>
  <c r="BF291"/>
  <c r="BF301"/>
  <c r="BF320"/>
  <c r="BF344"/>
  <c r="BF346"/>
  <c r="BF366"/>
  <c r="BF368"/>
  <c r="BF375"/>
  <c r="BF377"/>
  <c r="BF386"/>
  <c r="BF388"/>
  <c r="BF426"/>
  <c r="BF430"/>
  <c r="BF432"/>
  <c r="BF439"/>
  <c r="BF441"/>
  <c r="BF443"/>
  <c r="BF482"/>
  <c r="BF484"/>
  <c r="BF486"/>
  <c r="BF488"/>
  <c r="BF589"/>
  <c r="BF591"/>
  <c r="BF593"/>
  <c r="BF595"/>
  <c r="BF597"/>
  <c r="BF602"/>
  <c r="BF609"/>
  <c r="BF622"/>
  <c r="BF628"/>
  <c r="BF632"/>
  <c r="BF649"/>
  <c r="BF651"/>
  <c r="BF658"/>
  <c r="BF682"/>
  <c r="BF692"/>
  <c r="BF695"/>
  <c r="BF697"/>
  <c r="BF699"/>
  <c r="BF701"/>
  <c r="BF703"/>
  <c r="BF705"/>
  <c r="BF707"/>
  <c r="BF709"/>
  <c r="BF711"/>
  <c r="BF713"/>
  <c r="BF715"/>
  <c r="BF718"/>
  <c r="BF720"/>
  <c r="BF723"/>
  <c r="BF725"/>
  <c r="BF727"/>
  <c r="BF731"/>
  <c r="BF733"/>
  <c r="BF735"/>
  <c r="BF737"/>
  <c r="BF739"/>
  <c r="BF741"/>
  <c r="BF743"/>
  <c r="BF745"/>
  <c r="BF747"/>
  <c r="BF749"/>
  <c r="BF751"/>
  <c r="BF753"/>
  <c r="BF757"/>
  <c r="BF761"/>
  <c r="BF763"/>
  <c r="BF765"/>
  <c r="BF767"/>
  <c r="BF769"/>
  <c r="BF771"/>
  <c r="BF773"/>
  <c r="BF775"/>
  <c r="BF777"/>
  <c r="BF779"/>
  <c r="BF781"/>
  <c r="BF783"/>
  <c r="BF789"/>
  <c r="BF791"/>
  <c r="BF793"/>
  <c r="BF795"/>
  <c r="BF797"/>
  <c r="BF799"/>
  <c r="BF801"/>
  <c r="BF806"/>
  <c r="BF810"/>
  <c r="BF814"/>
  <c r="BF818"/>
  <c r="BF820"/>
  <c r="BF822"/>
  <c r="BF826"/>
  <c r="BF830"/>
  <c r="BF832"/>
  <c r="BF833"/>
  <c r="BF834"/>
  <c r="BF836"/>
  <c r="BF844"/>
  <c r="BF859"/>
  <c r="BF861"/>
  <c r="BF863"/>
  <c r="BF865"/>
  <c r="BF867"/>
  <c r="BF869"/>
  <c r="BF871"/>
  <c r="BF874"/>
  <c r="BF881"/>
  <c r="BF883"/>
  <c r="BF885"/>
  <c r="BF887"/>
  <c r="BF890"/>
  <c r="BF892"/>
  <c r="BF894"/>
  <c r="BF897"/>
  <c r="BF900"/>
  <c r="BF902"/>
  <c r="BF904"/>
  <c r="BF906"/>
  <c r="BF908"/>
  <c r="BF913"/>
  <c r="BF915"/>
  <c r="BF919"/>
  <c r="BF929"/>
  <c r="BF931"/>
  <c r="BF933"/>
  <c r="BF935"/>
  <c r="BF937"/>
  <c r="BF939"/>
  <c r="BF941"/>
  <c r="BF943"/>
  <c r="BF946"/>
  <c r="BF950"/>
  <c r="BF953"/>
  <c r="BF955"/>
  <c r="BF957"/>
  <c r="BF959"/>
  <c r="BF961"/>
  <c r="BF963"/>
  <c r="BF965"/>
  <c r="BF969"/>
  <c r="BF973"/>
  <c r="BF975"/>
  <c r="BF977"/>
  <c r="BF979"/>
  <c r="BF982"/>
  <c r="BF985"/>
  <c r="BF987"/>
  <c r="BF989"/>
  <c r="BF993"/>
  <c r="BF997"/>
  <c r="BF999"/>
  <c r="BF1009"/>
  <c r="BF1012"/>
  <c r="BF1016"/>
  <c r="BF1018"/>
  <c r="BF1020"/>
  <c r="BF1022"/>
  <c r="BF1025"/>
  <c r="BF1027"/>
  <c r="BF1029"/>
  <c r="BF1031"/>
  <c r="BF1033"/>
  <c r="BF1035"/>
  <c r="BF1037"/>
  <c r="BF1039"/>
  <c r="BF1042"/>
  <c r="BF1044"/>
  <c r="BF1048"/>
  <c r="BF1050"/>
  <c r="BF1052"/>
  <c r="BF1054"/>
  <c r="BF1056"/>
  <c r="BF1066"/>
  <c r="BF1070"/>
  <c r="BF1072"/>
  <c r="BF1074"/>
  <c r="BF1082"/>
  <c r="BF1084"/>
  <c r="BF1086"/>
  <c r="BF1088"/>
  <c r="BF1090"/>
  <c r="BF1092"/>
  <c r="BF1094"/>
  <c r="BF1096"/>
  <c r="BF1098"/>
  <c r="BF1100"/>
  <c r="BF1102"/>
  <c r="BF1104"/>
  <c r="BF1106"/>
  <c r="BF1108"/>
  <c r="BF1110"/>
  <c r="BF1112"/>
  <c r="BF1114"/>
  <c r="BF1116"/>
  <c r="BF1119"/>
  <c r="BF1121"/>
  <c r="BF1123"/>
  <c r="BF1125"/>
  <c r="BF1127"/>
  <c r="BF1129"/>
  <c r="BF1131"/>
  <c r="BF1133"/>
  <c r="BF1136"/>
  <c r="BF1140"/>
  <c r="BF1142"/>
  <c r="BF1144"/>
  <c r="BF1153"/>
  <c r="BF1157"/>
  <c r="BF1159"/>
  <c r="BF1161"/>
  <c r="BF1163"/>
  <c r="BF1165"/>
  <c r="BF1167"/>
  <c r="BF1171"/>
  <c r="BF1173"/>
  <c r="BF1175"/>
  <c r="BF1177"/>
  <c r="BF1181"/>
  <c r="BF1187"/>
  <c r="BF1192"/>
  <c r="BF1194"/>
  <c r="BF1200"/>
  <c r="BF1202"/>
  <c r="BF1204"/>
  <c r="BF1208"/>
  <c r="BF1210"/>
  <c r="BF1212"/>
  <c r="BF1214"/>
  <c r="BF1216"/>
  <c r="BF1218"/>
  <c r="BF1220"/>
  <c r="BF1230"/>
  <c r="BF1232"/>
  <c r="BF1234"/>
  <c r="BF1242"/>
  <c r="BF1245"/>
  <c r="BF1247"/>
  <c r="BF1249"/>
  <c r="BF1251"/>
  <c r="BF1253"/>
  <c r="BF1255"/>
  <c r="BF1257"/>
  <c r="BF1259"/>
  <c r="BF1261"/>
  <c r="F31"/>
  <c r="BA52" i="1"/>
  <c r="J105" i="2"/>
  <c r="BE105"/>
  <c r="J108"/>
  <c r="BE108"/>
  <c r="J112"/>
  <c r="BE112"/>
  <c r="J115"/>
  <c r="BE115"/>
  <c r="J121"/>
  <c r="BE121"/>
  <c r="J123"/>
  <c r="BE123"/>
  <c r="J132"/>
  <c r="BE132"/>
  <c r="J134"/>
  <c r="BE134"/>
  <c r="J136"/>
  <c r="BE136"/>
  <c r="J138"/>
  <c r="BE138"/>
  <c r="J140"/>
  <c r="BE140"/>
  <c r="J142"/>
  <c r="BE142"/>
  <c r="J151"/>
  <c r="BE151"/>
  <c r="J156"/>
  <c r="BE156"/>
  <c r="J158"/>
  <c r="BE158"/>
  <c r="J160"/>
  <c r="BE160"/>
  <c r="J162"/>
  <c r="BE162"/>
  <c r="J164"/>
  <c r="BE164"/>
  <c r="J166"/>
  <c r="BE166"/>
  <c r="J168"/>
  <c r="BE168"/>
  <c r="J171"/>
  <c r="BE171"/>
  <c r="J177"/>
  <c r="BE177"/>
  <c r="J183"/>
  <c r="BE183"/>
  <c r="J185"/>
  <c r="BE185"/>
  <c r="J190"/>
  <c r="BE190"/>
  <c r="J192"/>
  <c r="BE192"/>
  <c r="J195"/>
  <c r="BE195"/>
  <c r="J200"/>
  <c r="BE200"/>
  <c r="J202"/>
  <c r="BE202"/>
  <c r="J208"/>
  <c r="BE208"/>
  <c r="J210"/>
  <c r="BE210"/>
  <c r="J214"/>
  <c r="BE214"/>
  <c r="J218"/>
  <c r="BE218"/>
  <c r="J221"/>
  <c r="BE221"/>
  <c r="J228"/>
  <c r="BE228"/>
  <c r="J231"/>
  <c r="BE231"/>
  <c r="J234"/>
  <c r="BE234"/>
  <c r="J237"/>
  <c r="BE237"/>
  <c r="J240"/>
  <c r="BE240"/>
  <c r="J246"/>
  <c r="BE246"/>
  <c r="J251"/>
  <c r="BE251"/>
  <c r="J253"/>
  <c r="BE253"/>
  <c r="J255"/>
  <c r="BE255"/>
  <c r="J257"/>
  <c r="BE257"/>
  <c r="J259"/>
  <c r="BE259"/>
  <c r="J261"/>
  <c r="BE261"/>
  <c r="J266"/>
  <c r="BE266"/>
  <c r="J282"/>
  <c r="BE282"/>
  <c r="J284"/>
  <c r="BE284"/>
  <c r="J287"/>
  <c r="BE287"/>
  <c r="J289"/>
  <c r="BE289"/>
  <c r="J291"/>
  <c r="BE291"/>
  <c r="J301"/>
  <c r="BE301"/>
  <c r="J320"/>
  <c r="BE320"/>
  <c r="J344"/>
  <c r="BE344"/>
  <c r="J346"/>
  <c r="BE346"/>
  <c r="J366"/>
  <c r="BE366"/>
  <c r="J368"/>
  <c r="BE368"/>
  <c r="J375"/>
  <c r="BE375"/>
  <c r="J377"/>
  <c r="BE377"/>
  <c r="J386"/>
  <c r="BE386"/>
  <c r="J388"/>
  <c r="BE388"/>
  <c r="J426"/>
  <c r="BE426"/>
  <c r="J430"/>
  <c r="BE430"/>
  <c r="J432"/>
  <c r="BE432"/>
  <c r="J439"/>
  <c r="BE439"/>
  <c r="J441"/>
  <c r="BE441"/>
  <c r="J443"/>
  <c r="BE443"/>
  <c r="J482"/>
  <c r="BE482"/>
  <c r="J484"/>
  <c r="BE484"/>
  <c r="J486"/>
  <c r="BE486"/>
  <c r="J488"/>
  <c r="BE488"/>
  <c r="J589"/>
  <c r="BE589"/>
  <c r="J591"/>
  <c r="BE591"/>
  <c r="J593"/>
  <c r="BE593"/>
  <c r="J595"/>
  <c r="BE595"/>
  <c r="J597"/>
  <c r="BE597"/>
  <c r="J602"/>
  <c r="BE602"/>
  <c r="J609"/>
  <c r="BE609"/>
  <c r="J622"/>
  <c r="BE622"/>
  <c r="J628"/>
  <c r="BE628"/>
  <c r="J632"/>
  <c r="BE632"/>
  <c r="J649"/>
  <c r="BE649"/>
  <c r="J651"/>
  <c r="BE651"/>
  <c r="J658"/>
  <c r="BE658"/>
  <c r="J682"/>
  <c r="BE682"/>
  <c r="J692"/>
  <c r="BE692"/>
  <c r="J695"/>
  <c r="BE695"/>
  <c r="J697"/>
  <c r="BE697"/>
  <c r="J699"/>
  <c r="BE699"/>
  <c r="J701"/>
  <c r="BE701"/>
  <c r="J703"/>
  <c r="BE703"/>
  <c r="J705"/>
  <c r="BE705"/>
  <c r="J707"/>
  <c r="BE707"/>
  <c r="J709"/>
  <c r="BE709"/>
  <c r="J711"/>
  <c r="BE711"/>
  <c r="J713"/>
  <c r="BE713"/>
  <c r="J715"/>
  <c r="BE715"/>
  <c r="J718"/>
  <c r="BE718"/>
  <c r="J720"/>
  <c r="BE720"/>
  <c r="J723"/>
  <c r="BE723"/>
  <c r="J725"/>
  <c r="BE725"/>
  <c r="J727"/>
  <c r="BE727"/>
  <c r="J731"/>
  <c r="BE731"/>
  <c r="J733"/>
  <c r="BE733"/>
  <c r="J735"/>
  <c r="BE735"/>
  <c r="J737"/>
  <c r="BE737"/>
  <c r="J739"/>
  <c r="BE739"/>
  <c r="J741"/>
  <c r="BE741"/>
  <c r="J743"/>
  <c r="BE743"/>
  <c r="J745"/>
  <c r="BE745"/>
  <c r="J747"/>
  <c r="BE747"/>
  <c r="J749"/>
  <c r="BE749"/>
  <c r="J751"/>
  <c r="BE751"/>
  <c r="J753"/>
  <c r="BE753"/>
  <c r="J757"/>
  <c r="BE757"/>
  <c r="J761"/>
  <c r="BE761"/>
  <c r="J763"/>
  <c r="BE763"/>
  <c r="J765"/>
  <c r="BE765"/>
  <c r="J767"/>
  <c r="BE767"/>
  <c r="J769"/>
  <c r="BE769"/>
  <c r="J771"/>
  <c r="BE771"/>
  <c r="J773"/>
  <c r="BE773"/>
  <c r="J775"/>
  <c r="BE775"/>
  <c r="J777"/>
  <c r="BE777"/>
  <c r="J779"/>
  <c r="BE779"/>
  <c r="J781"/>
  <c r="BE781"/>
  <c r="J783"/>
  <c r="BE783"/>
  <c r="J789"/>
  <c r="BE789"/>
  <c r="J791"/>
  <c r="BE791"/>
  <c r="J793"/>
  <c r="BE793"/>
  <c r="J795"/>
  <c r="BE795"/>
  <c r="J797"/>
  <c r="BE797"/>
  <c r="J799"/>
  <c r="BE799"/>
  <c r="J801"/>
  <c r="BE801"/>
  <c r="J806"/>
  <c r="BE806"/>
  <c r="J810"/>
  <c r="BE810"/>
  <c r="J814"/>
  <c r="BE814"/>
  <c r="J818"/>
  <c r="BE818"/>
  <c r="J820"/>
  <c r="BE820"/>
  <c r="J822"/>
  <c r="BE822"/>
  <c r="J826"/>
  <c r="BE826"/>
  <c r="J830"/>
  <c r="BE830"/>
  <c r="J832"/>
  <c r="BE832"/>
  <c r="J833"/>
  <c r="BE833"/>
  <c r="J834"/>
  <c r="BE834"/>
  <c r="J836"/>
  <c r="BE836"/>
  <c r="J844"/>
  <c r="BE844"/>
  <c r="J859"/>
  <c r="BE859"/>
  <c r="J861"/>
  <c r="BE861"/>
  <c r="J863"/>
  <c r="BE863"/>
  <c r="J865"/>
  <c r="BE865"/>
  <c r="J867"/>
  <c r="BE867"/>
  <c r="J869"/>
  <c r="BE869"/>
  <c r="J871"/>
  <c r="BE871"/>
  <c r="J874"/>
  <c r="BE874"/>
  <c r="J881"/>
  <c r="BE881"/>
  <c r="J883"/>
  <c r="BE883"/>
  <c r="J885"/>
  <c r="BE885"/>
  <c r="J887"/>
  <c r="BE887"/>
  <c r="J890"/>
  <c r="BE890"/>
  <c r="J892"/>
  <c r="BE892"/>
  <c r="J894"/>
  <c r="BE894"/>
  <c r="J897"/>
  <c r="BE897"/>
  <c r="J900"/>
  <c r="BE900"/>
  <c r="J902"/>
  <c r="BE902"/>
  <c r="J904"/>
  <c r="BE904"/>
  <c r="J906"/>
  <c r="BE906"/>
  <c r="J908"/>
  <c r="BE908"/>
  <c r="J913"/>
  <c r="BE913"/>
  <c r="J915"/>
  <c r="BE915"/>
  <c r="J919"/>
  <c r="BE919"/>
  <c r="J929"/>
  <c r="BE929"/>
  <c r="J931"/>
  <c r="BE931"/>
  <c r="J933"/>
  <c r="BE933"/>
  <c r="J935"/>
  <c r="BE935"/>
  <c r="J937"/>
  <c r="BE937"/>
  <c r="J939"/>
  <c r="BE939"/>
  <c r="J941"/>
  <c r="BE941"/>
  <c r="J943"/>
  <c r="BE943"/>
  <c r="J946"/>
  <c r="BE946"/>
  <c r="J950"/>
  <c r="BE950"/>
  <c r="J953"/>
  <c r="BE953"/>
  <c r="J955"/>
  <c r="BE955"/>
  <c r="J957"/>
  <c r="BE957"/>
  <c r="J959"/>
  <c r="BE959"/>
  <c r="J961"/>
  <c r="BE961"/>
  <c r="J963"/>
  <c r="BE963"/>
  <c r="J965"/>
  <c r="BE965"/>
  <c r="J969"/>
  <c r="BE969"/>
  <c r="J973"/>
  <c r="BE973"/>
  <c r="J975"/>
  <c r="BE975"/>
  <c r="J977"/>
  <c r="BE977"/>
  <c r="J979"/>
  <c r="BE979"/>
  <c r="J982"/>
  <c r="BE982"/>
  <c r="J985"/>
  <c r="BE985"/>
  <c r="J987"/>
  <c r="BE987"/>
  <c r="J989"/>
  <c r="BE989"/>
  <c r="J993"/>
  <c r="BE993"/>
  <c r="J997"/>
  <c r="BE997"/>
  <c r="J999"/>
  <c r="BE999"/>
  <c r="J1009"/>
  <c r="BE1009"/>
  <c r="J1012"/>
  <c r="BE1012"/>
  <c r="J1016"/>
  <c r="BE1016"/>
  <c r="J1018"/>
  <c r="BE1018"/>
  <c r="J1020"/>
  <c r="BE1020"/>
  <c r="J1022"/>
  <c r="BE1022"/>
  <c r="J1025"/>
  <c r="BE1025"/>
  <c r="J1027"/>
  <c r="BE1027"/>
  <c r="J1029"/>
  <c r="BE1029"/>
  <c r="J1031"/>
  <c r="BE1031"/>
  <c r="J1033"/>
  <c r="BE1033"/>
  <c r="J1035"/>
  <c r="BE1035"/>
  <c r="J1037"/>
  <c r="BE1037"/>
  <c r="J1039"/>
  <c r="BE1039"/>
  <c r="J1042"/>
  <c r="BE1042"/>
  <c r="J1044"/>
  <c r="BE1044"/>
  <c r="J1048"/>
  <c r="BE1048"/>
  <c r="J1050"/>
  <c r="BE1050"/>
  <c r="J1052"/>
  <c r="BE1052"/>
  <c r="J1054"/>
  <c r="BE1054"/>
  <c r="J1056"/>
  <c r="BE1056"/>
  <c r="J1066"/>
  <c r="BE1066"/>
  <c r="J1070"/>
  <c r="BE1070"/>
  <c r="J1072"/>
  <c r="BE1072"/>
  <c r="J1074"/>
  <c r="BE1074"/>
  <c r="J1082"/>
  <c r="BE1082"/>
  <c r="J1084"/>
  <c r="BE1084"/>
  <c r="J1086"/>
  <c r="BE1086"/>
  <c r="J1088"/>
  <c r="BE1088"/>
  <c r="J1090"/>
  <c r="BE1090"/>
  <c r="J1092"/>
  <c r="BE1092"/>
  <c r="J1094"/>
  <c r="BE1094"/>
  <c r="J1096"/>
  <c r="BE1096"/>
  <c r="J1098"/>
  <c r="BE1098"/>
  <c r="J1100"/>
  <c r="BE1100"/>
  <c r="J1102"/>
  <c r="BE1102"/>
  <c r="J1104"/>
  <c r="BE1104"/>
  <c r="J1106"/>
  <c r="BE1106"/>
  <c r="J1108"/>
  <c r="BE1108"/>
  <c r="J1110"/>
  <c r="BE1110"/>
  <c r="J1112"/>
  <c r="BE1112"/>
  <c r="J1114"/>
  <c r="BE1114"/>
  <c r="J1116"/>
  <c r="BE1116"/>
  <c r="J1119"/>
  <c r="BE1119"/>
  <c r="J1121"/>
  <c r="BE1121"/>
  <c r="J1123"/>
  <c r="BE1123"/>
  <c r="J1125"/>
  <c r="BE1125"/>
  <c r="J1127"/>
  <c r="BE1127"/>
  <c r="J1129"/>
  <c r="BE1129"/>
  <c r="J1131"/>
  <c r="BE1131"/>
  <c r="J1133"/>
  <c r="BE1133"/>
  <c r="J1136"/>
  <c r="BE1136"/>
  <c r="J1140"/>
  <c r="BE1140"/>
  <c r="J1142"/>
  <c r="BE1142"/>
  <c r="J1144"/>
  <c r="BE1144"/>
  <c r="J1153"/>
  <c r="BE1153"/>
  <c r="J1157"/>
  <c r="BE1157"/>
  <c r="J1159"/>
  <c r="BE1159"/>
  <c r="J1161"/>
  <c r="BE1161"/>
  <c r="J1163"/>
  <c r="BE1163"/>
  <c r="J1165"/>
  <c r="BE1165"/>
  <c r="J1167"/>
  <c r="BE1167"/>
  <c r="J1171"/>
  <c r="BE1171"/>
  <c r="J1173"/>
  <c r="BE1173"/>
  <c r="J1175"/>
  <c r="BE1175"/>
  <c r="J1177"/>
  <c r="BE1177"/>
  <c r="J1181"/>
  <c r="BE1181"/>
  <c r="J1187"/>
  <c r="BE1187"/>
  <c r="J1192"/>
  <c r="BE1192"/>
  <c r="J1194"/>
  <c r="BE1194"/>
  <c r="J1200"/>
  <c r="BE1200"/>
  <c r="J1202"/>
  <c r="BE1202"/>
  <c r="J1204"/>
  <c r="BE1204"/>
  <c r="J1208"/>
  <c r="BE1208"/>
  <c r="J1210"/>
  <c r="BE1210"/>
  <c r="J1212"/>
  <c r="BE1212"/>
  <c r="J1214"/>
  <c r="BE1214"/>
  <c r="J1216"/>
  <c r="BE1216"/>
  <c r="J1218"/>
  <c r="BE1218"/>
  <c r="J1220"/>
  <c r="BE1220"/>
  <c r="J1230"/>
  <c r="BE1230"/>
  <c r="J1232"/>
  <c r="BE1232"/>
  <c r="J1234"/>
  <c r="BE1234"/>
  <c r="J1242"/>
  <c r="BE1242"/>
  <c r="J1245"/>
  <c r="BE1245"/>
  <c r="J1247"/>
  <c r="BE1247"/>
  <c r="J1249"/>
  <c r="BE1249"/>
  <c r="J1251"/>
  <c r="BE1251"/>
  <c r="J1253"/>
  <c r="BE1253"/>
  <c r="J1255"/>
  <c r="BE1255"/>
  <c r="J1257"/>
  <c r="BE1257"/>
  <c r="J1259"/>
  <c r="BE1259"/>
  <c r="J1261"/>
  <c r="BE1261"/>
  <c r="F30"/>
  <c r="AZ52" i="1"/>
  <c r="AY52"/>
  <c r="AX52"/>
  <c r="J31" i="2"/>
  <c r="AW52" i="1"/>
  <c r="J30" i="2"/>
  <c r="AV52" i="1"/>
  <c r="AU52"/>
  <c r="J27" i="2"/>
  <c r="AG52" i="1"/>
  <c r="J56" i="2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E18"/>
  <c r="F100"/>
  <c r="J99"/>
  <c r="F99"/>
  <c r="J12"/>
  <c r="J97"/>
  <c r="F97"/>
  <c r="E95"/>
  <c r="E7"/>
  <c r="E93"/>
  <c r="F52"/>
  <c r="J51"/>
  <c r="F51"/>
  <c r="J49"/>
  <c r="F49"/>
  <c r="E47"/>
  <c r="E45"/>
  <c r="J36"/>
  <c r="J18"/>
  <c r="J17"/>
  <c r="BD51" i="1"/>
  <c r="W30"/>
  <c r="BC51"/>
  <c r="W29"/>
  <c r="BB51"/>
  <c r="W28"/>
  <c r="BA51"/>
  <c r="AW51"/>
  <c r="AK27"/>
  <c r="W27"/>
  <c r="AZ51"/>
  <c r="AV51"/>
  <c r="AK26"/>
  <c r="W26"/>
  <c r="AG51"/>
  <c r="AK23"/>
  <c r="AY51"/>
  <c r="AX51"/>
  <c r="AU51"/>
  <c r="AT51"/>
  <c r="AS51"/>
  <c r="AT56"/>
  <c r="AN56"/>
  <c r="AT55"/>
  <c r="AN55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<sst xmlns="http://schemas.openxmlformats.org/spreadsheetml/2006/main" count="15097" uniqueCount="2522">
  <si>
    <t>Obalení konstrukcí a prvků fólií přilepenou lepící páskou</t>
  </si>
  <si>
    <t>-1784298764</t>
  </si>
  <si>
    <t xml:space="preserve">"zakrytí oken a dveří v místnostech zazdívek sklobetonů" </t>
  </si>
  <si>
    <t>"okna" (4,2*2,0+(2,1+1,05)*2,0)*4</t>
  </si>
  <si>
    <t>" dveře" 1,05*2,55*4</t>
  </si>
  <si>
    <t>47</t>
  </si>
  <si>
    <t>62121100R</t>
  </si>
  <si>
    <t>Montáž zateplení vnějších podhledů z polystyrénových desek tl do 20 mm, vč. penetrace</t>
  </si>
  <si>
    <t>542135435</t>
  </si>
  <si>
    <t xml:space="preserve">"pohled jižní" </t>
  </si>
  <si>
    <t>"přístavba s kotelnou " 4,2*0,23-0,3*0,1*2</t>
  </si>
  <si>
    <t>"objekt MŠ" (8,7*0,17-0,3*0,17)*4+4,2*0,3*8</t>
  </si>
  <si>
    <t>"přístavba s kuchyní "  4,2*0,27-0,3*0,12*2</t>
  </si>
  <si>
    <t>"pohled západní"</t>
  </si>
  <si>
    <t>"přístavba s kuchyní "( 2,7*0,27-0,3*0,15)*2*4</t>
  </si>
  <si>
    <t>"pohled východní"</t>
  </si>
  <si>
    <t>"přístavba s kotelnou " (2,7*0,25+0,3*0,14)*3</t>
  </si>
  <si>
    <t>"pohled severní"</t>
  </si>
  <si>
    <t>"přístavba s kuchyní - okna" 1,05*0,12*2+1,5*0,45</t>
  </si>
  <si>
    <t>"objekt MŠ " 4,2*0,31*8*2</t>
  </si>
  <si>
    <t>"boční stěny s ulice nezachycené na pohledech"</t>
  </si>
  <si>
    <t>"přístavba s kuchyní - okno " 1,18*0,12</t>
  </si>
  <si>
    <t>"závětří přístavby s kotelnou -  vstupní stěna, dveře, okno" 2,46*0,31+1,2*0,15+1,05*0,45</t>
  </si>
  <si>
    <t>48</t>
  </si>
  <si>
    <t>28376360R</t>
  </si>
  <si>
    <t>polystyren extrudovaný  1250 x 600 x 20 mm</t>
  </si>
  <si>
    <t>-615322375</t>
  </si>
  <si>
    <t>podhled_20*1,02</t>
  </si>
  <si>
    <t>49</t>
  </si>
  <si>
    <t>621142001</t>
  </si>
  <si>
    <t>Potažení vnějších podhledů sklovláknitým pletivem vtlačeným do tenkovrstvé hmoty</t>
  </si>
  <si>
    <t>-112771647</t>
  </si>
  <si>
    <t>"přístavba s kotelnou - závětří + podhled průvlaku" 4,2*2,7+(4,2+2,8)*0,3</t>
  </si>
  <si>
    <t>50</t>
  </si>
  <si>
    <t>621221101</t>
  </si>
  <si>
    <t>Montáž kontaktního zateplení vnějších podhledů z minerální vlny s kolmou orientací tl do 40 mm, vč. penetrace</t>
  </si>
  <si>
    <t>1252200286</t>
  </si>
  <si>
    <t>51</t>
  </si>
  <si>
    <t>63151505R</t>
  </si>
  <si>
    <t>deska minerální izolační  tl. 20 mm</t>
  </si>
  <si>
    <t>-1336364458</t>
  </si>
  <si>
    <t>plocha_římsy*1,02</t>
  </si>
  <si>
    <t>52</t>
  </si>
  <si>
    <t>622142001</t>
  </si>
  <si>
    <t>Potažení vnějších stěn sklovláknitým pletivem vtlačeným do tenkovrstvé hmoty</t>
  </si>
  <si>
    <t>1471029237</t>
  </si>
  <si>
    <t>"přístavba s kotelnou"</t>
  </si>
  <si>
    <t>"potažení sloupu závětří" 3,14*0,3*2,5</t>
  </si>
  <si>
    <t>"sokl + profilace fasády" 0,11*0,3*8</t>
  </si>
  <si>
    <t>"potažení nezateplovaného soklu bočních stěn pilířů"</t>
  </si>
  <si>
    <t>"objekt MŠ jižní pohled"  0,8*0,3*8+0,06*0,3*8</t>
  </si>
  <si>
    <t>"objekt MŠ severní pohled"  0,2*0,3*16</t>
  </si>
  <si>
    <t>"přístavba s kuchyní"</t>
  </si>
  <si>
    <t>"profilace fasády" 0,12*0,3*10</t>
  </si>
  <si>
    <t>53</t>
  </si>
  <si>
    <t>622142001R</t>
  </si>
  <si>
    <t>-975613127</t>
  </si>
  <si>
    <t>"Potažení proti mechanickémů poškození do v. 2,0 m - druhá vrstva perlinky"</t>
  </si>
  <si>
    <t>"pohled jižní"</t>
  </si>
  <si>
    <t>"přístavba s kotelnou" 5,2*2</t>
  </si>
  <si>
    <t>"objekt MŠ" 1,0*8+2,0+(0,45*2+0,3*3)*2,0</t>
  </si>
  <si>
    <t>"přístavba s kuchyní" 5,2*2,0</t>
  </si>
  <si>
    <t>"přístavba s kuchyní" 4,35*2,0</t>
  </si>
  <si>
    <t>"přístavba s kotelnou"4,35*2,0</t>
  </si>
  <si>
    <t>"přístavba s kuchyní" (9,6+0,14*2-1,5)*2,0</t>
  </si>
  <si>
    <t>"objekt MŠ" (0,2*2+0,3)*9*2,0</t>
  </si>
  <si>
    <t>"přístavba s kuchyní" (3,2+0,14)*2,0</t>
  </si>
  <si>
    <t>"závětří" (3,45-1,05)*2,0</t>
  </si>
  <si>
    <t>"rezerva 10% "  92,64*0,1</t>
  </si>
  <si>
    <t>54</t>
  </si>
  <si>
    <t>622143004</t>
  </si>
  <si>
    <t>Montáž omítkových samolepících začišťovacích profilů (APU lišt)</t>
  </si>
  <si>
    <t>-469762779</t>
  </si>
  <si>
    <t>"přístavba s kotelnou - okna" (1,2+1,54*2)*3</t>
  </si>
  <si>
    <t>"objekt MŠ - okna" (4,2+2,0*2)*4+(2,1+2,0*2)*4+(1,05+2,0*2)*4+(4,2+0,5*2)*8</t>
  </si>
  <si>
    <t>"objekt MŠ - dveře" (1,05+2,55*2)*4</t>
  </si>
  <si>
    <t>"přístavba s kuchyní - okna"(1,2+1,62*2)*3+(1,2+0,55*2)*3</t>
  </si>
  <si>
    <t>"přístavba s kuchyní -okna" (1,2+1,6*2)*8+(1,2+0,55*2)*8</t>
  </si>
  <si>
    <t>"přístavba s kotelnou - okna" (1,2+1,54*2)*6</t>
  </si>
  <si>
    <t>"přístavba s kuchyní - okna" (1,05+0,55*2)*2</t>
  </si>
  <si>
    <t>"přístavba s kotelnou - dveře" (1,5+2,53*2)*1</t>
  </si>
  <si>
    <t>"objekt MŠ - okna" (4,2+1,54*2)*4+(3,2+1,54*2)*4+(4,2+1,62*2)*8</t>
  </si>
  <si>
    <t>" objekt MŠ - dveře" (1,0+2,46*2)*4</t>
  </si>
  <si>
    <t>"přístavba s kuchyní - okno " (1,18+1,6*2)*1</t>
  </si>
  <si>
    <t>"závětří přístavby s kotelnou -  vstupní stěna, dveře, okno" (4,2+2,46*2)*1+(1,05+2,46*2)*1+(1,2+0,55*2)*1</t>
  </si>
  <si>
    <t>55</t>
  </si>
  <si>
    <t>59051476R</t>
  </si>
  <si>
    <t>profil okenní začišťovací s tkaninou  9 mm/2,4 m</t>
  </si>
  <si>
    <t>-2005011007</t>
  </si>
  <si>
    <t>APU_lišty*1,05</t>
  </si>
  <si>
    <t>56</t>
  </si>
  <si>
    <t>62221100R</t>
  </si>
  <si>
    <t>Montáž zateplení vnějších stěn z polystyrénových desek tl do 20 mm, vč. penetrace</t>
  </si>
  <si>
    <t>1722912402</t>
  </si>
  <si>
    <t>"zateplení ostění, pilastrů a meziokenních pilířků"</t>
  </si>
  <si>
    <t>"přístavba s kotelnou - okna" (0,23*4,0-0,1*1,2)*2+1,54*0,1*4</t>
  </si>
  <si>
    <t>"objekt MŠ -stěny a čela pilastrůí" (0,9*4,2-0,11*1,2)*8+(0,45*2+0,3*3)*4,2</t>
  </si>
  <si>
    <t>"objekt MŠ  meziokenní  pilířky+ zdivo u dveří" (0,17*3,1-0,11*1,2)*8+0,11*1,2*2*4+0,3*0,5*16</t>
  </si>
  <si>
    <t>"přístavba s kuchyní  okna" (0,27*4,8-0,12*(1,62+0,5))*2+0,12*(1,62+0,5)*4</t>
  </si>
  <si>
    <t>"přístavba s kuchyní " (0,27*3,6-0,15*(1,2+0,5))*8+0,15*(1,62+0,5)*8</t>
  </si>
  <si>
    <t>"přístavba s kotelnou " (0,25*3,6-0,14*1,2)*6+0,14*1,54*6</t>
  </si>
  <si>
    <t>"přístavba s kuchyní " 0,12*0,55*4+2,53*0,45*2</t>
  </si>
  <si>
    <t>"objekt MŠ " (0,31*5,3-0,11*(1,2+1,0))*16+0,11*1,0*2*4</t>
  </si>
  <si>
    <t>"přístavba s kuchyní - okno " 0,15*1,6*2</t>
  </si>
  <si>
    <t>"přístavba s kotelnou ostění dveří a vstupní stěny závětří" 0,12*0,55*2+0,4*2,46*2+0,3*2,46*2</t>
  </si>
  <si>
    <t>"stěna kotelny v závětří"  3,3*3,2-1,05*2,46-1,2*0,55</t>
  </si>
  <si>
    <t>"potažení vnitřních stěn průvlaku závětří" (4,2+2,8)*0,4</t>
  </si>
  <si>
    <t>57</t>
  </si>
  <si>
    <t>693928225</t>
  </si>
  <si>
    <t>stěny_20*1,02</t>
  </si>
  <si>
    <t>58</t>
  </si>
  <si>
    <t>622211001</t>
  </si>
  <si>
    <t>Montáž kontaktního zateplení vnějších stěn z polystyrénových desek tl do 40 mm, vč. penetrace</t>
  </si>
  <si>
    <t>-878622520</t>
  </si>
  <si>
    <t>"pohled severní - polystyren EPS "</t>
  </si>
  <si>
    <t>"přístavba s kotelnou" 4,95*2,7+9,45*1,4</t>
  </si>
  <si>
    <t>"odpočet rozvaděče"  -0,8*0,6</t>
  </si>
  <si>
    <t>"odpočet soklu" -4,95*0,3</t>
  </si>
  <si>
    <t>59</t>
  </si>
  <si>
    <t>283759440</t>
  </si>
  <si>
    <t>deska fasádní polystyrénová EPS 100 F 1000 x 500 x 40 mm</t>
  </si>
  <si>
    <t>1032242940</t>
  </si>
  <si>
    <t>stěny_40EPS*1,02</t>
  </si>
  <si>
    <t>60</t>
  </si>
  <si>
    <t>622211021</t>
  </si>
  <si>
    <t>Montáž kontaktního zateplení vnějších stěn z polystyrénových desek tl do 120 mm, vč. penetrace.</t>
  </si>
  <si>
    <t>-1457900391</t>
  </si>
  <si>
    <t xml:space="preserve">"zateplení soklu - měřeno v pohledech"  </t>
  </si>
  <si>
    <t>"pohled východní" 5,52</t>
  </si>
  <si>
    <t>"pohled západní" 9,38</t>
  </si>
  <si>
    <t>"pohled jižní" 4,07+1,13*4+0,43*4+2,83</t>
  </si>
  <si>
    <t>"pohled severní" 0,62+1,44*3+0,9+1,23+2,22</t>
  </si>
  <si>
    <t>"přístavba s kuchyní" 3,2*0,2</t>
  </si>
  <si>
    <t>61</t>
  </si>
  <si>
    <t>28376354R</t>
  </si>
  <si>
    <t>deska fasádní polystyrénová izolační (EPS P) 1250 x 600 x 100 mm</t>
  </si>
  <si>
    <t>-989406214</t>
  </si>
  <si>
    <t>sokl_nad_terénem*1,02</t>
  </si>
  <si>
    <t>62</t>
  </si>
  <si>
    <t>622211031</t>
  </si>
  <si>
    <t>Montáž kontaktního zateplení vnějších stěn z polystyrénových desek tl do 160 mm, vč. penetrace</t>
  </si>
  <si>
    <t>-323836747</t>
  </si>
  <si>
    <t>"přístavba s kotelnou" (9,475+0,14)*(3,82+(0,47+0,18)/2)</t>
  </si>
  <si>
    <t>"odpočet oken"  -1,2*1,54*3</t>
  </si>
  <si>
    <t>"objekt MŠ" (36,6+0,14*2)*(3,66+0,47)+(36,6+0,14*2)*1,62</t>
  </si>
  <si>
    <t>"odpočet čel pilastrů" -(0,45*2+0,3*3)*(3,66+0,47-0,3)</t>
  </si>
  <si>
    <t>"odpočet oken" -(4,2*2,0+(2,1+1,05)*2,0)*4-4,2*0,5*8</t>
  </si>
  <si>
    <t>"odpočet dveří" -1,05*2,55*4</t>
  </si>
  <si>
    <t>"přístavba s kuchyní" (9,475+0,14)*(3,82+(1,32+1,51)/2)</t>
  </si>
  <si>
    <t>"odpočet oken"  -1,2*1,62*3-1,2*0,55*3</t>
  </si>
  <si>
    <t>"přístavba s kuchyní" 12,6*(3,82+(1,32+1,51)/2)</t>
  </si>
  <si>
    <t>"odpočet oken"  -1,2*1,6*8-1,2*0,55*8</t>
  </si>
  <si>
    <t>"štíty  objektu MŠ" 4,35*(5,17+6,15)/2+2,8*(1,73+0,78)/2+6,6*(1,93+3,35)/2</t>
  </si>
  <si>
    <t>"přístavba s kotelnou" 12,6*(3,82+(0,18+0,47)/2)</t>
  </si>
  <si>
    <t>"odpočet oken"  -1,2*1,54*6</t>
  </si>
  <si>
    <t>"přístavba s kuchyní" (9,6+0,14*2)*(3,82+0,18)+(3,0+0,14)*1,14/2</t>
  </si>
  <si>
    <t>"odpočet oken"  -1,05*0,55*2</t>
  </si>
  <si>
    <t>"odpočet dveří"  -1,5*2,53</t>
  </si>
  <si>
    <t>"objekt MŠ" (36,5+0,14*2)*(5,75+0,18)</t>
  </si>
  <si>
    <t>"odpočet oken" -(4,2*1,54*4+3,2*1,54*4+4,2*1,62*8)</t>
  </si>
  <si>
    <t>"odpočet dveří" -1,0*2,46*4</t>
  </si>
  <si>
    <t>"přístavba s kuchyní" (3,2+0,14)*(3,82+0,18)</t>
  </si>
  <si>
    <t>"odpočet okna" -1,6*1,18</t>
  </si>
  <si>
    <t>"přístavba s kotelnou" 3,2*1,3</t>
  </si>
  <si>
    <t>"závětří - okolo vstupní stěny" 4,5*2,9-4,2*2,46</t>
  </si>
  <si>
    <t>"odpočet plochy soklu" -sokl_nad_terénem</t>
  </si>
  <si>
    <t>"zateplení pro VZT na střeše" 1,255*2*(2,203+2,4)/2+(1,51-0,16*2)*2,203</t>
  </si>
  <si>
    <t>63</t>
  </si>
  <si>
    <t>283759810</t>
  </si>
  <si>
    <t>deska fasádní polystyrénová EPS 100 F 1000 x 500 x 140 mm</t>
  </si>
  <si>
    <t>1762294290</t>
  </si>
  <si>
    <t>stěny_140*1,02</t>
  </si>
  <si>
    <t>"odečet plochy desky z fenolické pěny" - 36,6*0,4*1,02</t>
  </si>
  <si>
    <t>64</t>
  </si>
  <si>
    <t>28375R</t>
  </si>
  <si>
    <t>deska fasádní z fenolické pěny   tl. 50 mm</t>
  </si>
  <si>
    <t>1773790615</t>
  </si>
  <si>
    <t>"zateplení vytažení na stěnu nad střechou" 36,6*0,4*1,02</t>
  </si>
  <si>
    <t>65</t>
  </si>
  <si>
    <t>62221202R</t>
  </si>
  <si>
    <t>Montáž zateplení vnitřního ostění hl. špalety do 200 mm z polystyrénových desek tl do 120 mm, vč. penetrace</t>
  </si>
  <si>
    <t>604346695</t>
  </si>
  <si>
    <t>"vyrovnání stávajících zešikmených parapetů polystyrenovým klínem"</t>
  </si>
  <si>
    <t>"pohled západní" 0</t>
  </si>
  <si>
    <t>"pohled východní"1,2*6</t>
  </si>
  <si>
    <t>"pohled jižní"1,2*3+(2,1+4,2+1,05)*4</t>
  </si>
  <si>
    <t>"pohled severní" (3,2+4,2)*4</t>
  </si>
  <si>
    <t>66</t>
  </si>
  <si>
    <t>-842618207</t>
  </si>
  <si>
    <t>69,8*0,15*1,02</t>
  </si>
  <si>
    <t>67</t>
  </si>
  <si>
    <t>622251001</t>
  </si>
  <si>
    <t>Příplatek k cenám kontaktního zateplení vnějších stěn za montáž pod keramický obklad</t>
  </si>
  <si>
    <t>-1487679670</t>
  </si>
  <si>
    <t>"viz. obklady vnější" 140,184</t>
  </si>
  <si>
    <t>68</t>
  </si>
  <si>
    <t>622252001</t>
  </si>
  <si>
    <t>Montáž zakládacích soklových lišt kontaktního zateplení</t>
  </si>
  <si>
    <t>-438559706</t>
  </si>
  <si>
    <t>"přístavba s kotelnou" 9,475+0,14</t>
  </si>
  <si>
    <t>"objekt MŠ" 36,6-1,05*4+0,14*2</t>
  </si>
  <si>
    <t>"přístavba s kuchyní " 9,475+0,14</t>
  </si>
  <si>
    <t>"přístavba s kuchyní " 12,6+0,14*2</t>
  </si>
  <si>
    <t>"objekt MŠ " 4,35+2,8+6,6+0,14*2</t>
  </si>
  <si>
    <t>"přístavba s kotelnou"12,6+0,14+0,04</t>
  </si>
  <si>
    <t>"přístavba s kuchyní " 9,6-1,5+0,14*2</t>
  </si>
  <si>
    <t>"přístavba s kotelnou " 0,3+0,02</t>
  </si>
  <si>
    <t>"objekt MŠ " 36,5-1,0*4</t>
  </si>
  <si>
    <t>"přístavba s kuchyní " 3,2+0,14*2</t>
  </si>
  <si>
    <t>"lišta zakládací pro KZS tl. 40 mm"</t>
  </si>
  <si>
    <t>"přístavba s kotelnou " 4,95+0,14+0,04</t>
  </si>
  <si>
    <t>"závětří přístavby s kotelnou - závětří" 3,45-1,05</t>
  </si>
  <si>
    <t>"lišta zakládací pro KZS tl. 20 mm"</t>
  </si>
  <si>
    <t>"přístavba s kotelnou"0,13*2</t>
  </si>
  <si>
    <t>"objekt MŠ" 0,06*8+0,8*8</t>
  </si>
  <si>
    <t>"přístavba s kuchyní "0,15*2</t>
  </si>
  <si>
    <t>"přístavba s kuchyní " 0,12*28</t>
  </si>
  <si>
    <t>"přístavba s kotelnou"0,11*4</t>
  </si>
  <si>
    <t>"přístavba s kuchyní " 0,45*2</t>
  </si>
  <si>
    <t>"objekt MŠ " 0,20*16</t>
  </si>
  <si>
    <t>"přístavba s kotelnou - závětří " 0,4*2+0,25</t>
  </si>
  <si>
    <t>69</t>
  </si>
  <si>
    <t>590516220</t>
  </si>
  <si>
    <t>lišta zakládací LO 23 mm tl 1,0 mm</t>
  </si>
  <si>
    <t>-1772980524</t>
  </si>
  <si>
    <t>zakládací_lišta_23*1,05</t>
  </si>
  <si>
    <t>70</t>
  </si>
  <si>
    <t>590516260</t>
  </si>
  <si>
    <t>lišta zakládací LO 43 mm tl 1,0 mm</t>
  </si>
  <si>
    <t>-1083816379</t>
  </si>
  <si>
    <t>zakládací_lišta_43*1,05</t>
  </si>
  <si>
    <t>71</t>
  </si>
  <si>
    <t>590516340</t>
  </si>
  <si>
    <t>lišta zakládací LO 143 mm tl.1,0mm</t>
  </si>
  <si>
    <t>2138397372</t>
  </si>
  <si>
    <t>zakládací_lišta_143*1,05</t>
  </si>
  <si>
    <t>72</t>
  </si>
  <si>
    <t>622252002</t>
  </si>
  <si>
    <t>Montáž ostatních lišt kontaktního zateplení</t>
  </si>
  <si>
    <t>1823691223</t>
  </si>
  <si>
    <t>"lišta rohová  - rohy budov"</t>
  </si>
  <si>
    <t>"pohled jižní"  (3,66+0,47)*3+1,7*2+(3,82+1,51)*1</t>
  </si>
  <si>
    <t>"pohled severní"  (3,82+1,32)*1+(3,82+0,18)*3+1,93*2</t>
  </si>
  <si>
    <t>"rohové lišty profilace na fasádě - vodorovné"</t>
  </si>
  <si>
    <t>"objekt MŠ"4,2*8</t>
  </si>
  <si>
    <t>"přístavba s kuchyní " 9,6+0,14*2</t>
  </si>
  <si>
    <t>"objekt MŠ " 36,5</t>
  </si>
  <si>
    <t>"přístavba s kotelnou " 9,45+0,14*2</t>
  </si>
  <si>
    <t>"přístavba s kuchyní " 3,2+0,14</t>
  </si>
  <si>
    <t>"přístavba s kotelnou " 3,2+0,04</t>
  </si>
  <si>
    <t>"rohové lišty profilace na fasádě a pilíře - svislé"</t>
  </si>
  <si>
    <t>"přístavba s kotelnou" (3,66+0,47)*2</t>
  </si>
  <si>
    <t>"objekt MŠ" (3,66+0,47)*8+3,2*8</t>
  </si>
  <si>
    <t>"přístavba s kuchyní " (3,82+1,32)*2</t>
  </si>
  <si>
    <t>"přístavba s kuchyní " 3,6*8</t>
  </si>
  <si>
    <t>"přístavba s kotelnou"2,4*6</t>
  </si>
  <si>
    <t>"objekt MŠ " 5,4*16</t>
  </si>
  <si>
    <t>"rohové lišty oken a  dveří - svislé"</t>
  </si>
  <si>
    <t>"přístavba s kotelnou" 1,54*4</t>
  </si>
  <si>
    <t>"objekt MŠ - parapetní zdivo u dveří" 0,8*2*4</t>
  </si>
  <si>
    <t>"přístavba s kuchyní " (1,62+0,55)*4</t>
  </si>
  <si>
    <t>"přístavba s kuchyní " (1,6+0,55)*8</t>
  </si>
  <si>
    <t>"přístavba s kotelnou" 1,54*6</t>
  </si>
  <si>
    <t>"objekt MŠ - parapetní zdivo u dveří" 0,9*4</t>
  </si>
  <si>
    <t>"přístavba s kuchyní " 1,6*2</t>
  </si>
  <si>
    <t>"přístavba s kotelnou - závětří " 0,55*2+2,46*3</t>
  </si>
  <si>
    <t>"rohové lišty oken a  dveří - vodorovné - zbývající nadpraží"</t>
  </si>
  <si>
    <t>"objekt MŠ - okna 1.NP" 4,2*8</t>
  </si>
  <si>
    <t>"přístavba s kuchyní - okna suterén "1,2*3</t>
  </si>
  <si>
    <t>"přístavba s kuchyní - okna suterén " 1,2*8</t>
  </si>
  <si>
    <t xml:space="preserve">Modul univerzálních vstupů a analogových výstupů, 8xUI – univerzální vstup U/I/Ni1000/Pt1000, kontakt, 8xAO analogový výstup 0-10V, RS232, RS485, Ethernet   10Mbps na DIN lištu </t>
  </si>
  <si>
    <t>-545232051</t>
  </si>
  <si>
    <t>210R008</t>
  </si>
  <si>
    <t xml:space="preserve">Napáječ, 230V/24VDC, 70VA, výstup 2x340mA (stabil.), 1x800mA(nestabil.) </t>
  </si>
  <si>
    <t>-1249232531</t>
  </si>
  <si>
    <t>210R009</t>
  </si>
  <si>
    <t>Napaječ 230V/24VAC,  100VA</t>
  </si>
  <si>
    <t>682831171</t>
  </si>
  <si>
    <t>210R010</t>
  </si>
  <si>
    <t xml:space="preserve">Pákový servopohon, 24VAC </t>
  </si>
  <si>
    <t>-528957287</t>
  </si>
  <si>
    <t>210R011</t>
  </si>
  <si>
    <t>Detektor CO2, napájení 24VAC, výstup 4-20mA, rozsah 0-2000ppm</t>
  </si>
  <si>
    <t>-1910192989</t>
  </si>
  <si>
    <t>210R012</t>
  </si>
  <si>
    <t>Detektor kouře</t>
  </si>
  <si>
    <t>1709526150</t>
  </si>
  <si>
    <t>210R013</t>
  </si>
  <si>
    <t>kabel CYKY J3x1,5</t>
  </si>
  <si>
    <t>1083358835</t>
  </si>
  <si>
    <t>210R014</t>
  </si>
  <si>
    <t>kabel CYKY J4x2,5</t>
  </si>
  <si>
    <t>-252926439</t>
  </si>
  <si>
    <t>210R015</t>
  </si>
  <si>
    <t>kabel JYTY 02x1</t>
  </si>
  <si>
    <t>2145782569</t>
  </si>
  <si>
    <t>210R016</t>
  </si>
  <si>
    <t>kabel JYTY J4x1</t>
  </si>
  <si>
    <t>1442145683</t>
  </si>
  <si>
    <t>210R017</t>
  </si>
  <si>
    <t>kabel JYTY 04x1</t>
  </si>
  <si>
    <t>242267487</t>
  </si>
  <si>
    <t>906</t>
  </si>
  <si>
    <t>210R018</t>
  </si>
  <si>
    <t>kabel JYTY 07x1</t>
  </si>
  <si>
    <t>411580159</t>
  </si>
  <si>
    <t>210R019</t>
  </si>
  <si>
    <t>Software pro řídící systému PLC, uvedení do provozu</t>
  </si>
  <si>
    <t>sig</t>
  </si>
  <si>
    <t>-1404257133</t>
  </si>
  <si>
    <t>210R020</t>
  </si>
  <si>
    <t>Impulzní potrubí ocelové, DN 8</t>
  </si>
  <si>
    <t>219925663</t>
  </si>
  <si>
    <t>210R021</t>
  </si>
  <si>
    <t>Uzemňovací drát  Y6 ž/z</t>
  </si>
  <si>
    <t>-2107255915</t>
  </si>
  <si>
    <t>210R022</t>
  </si>
  <si>
    <t>Nosná část pro kabelový žlab</t>
  </si>
  <si>
    <t>310102558</t>
  </si>
  <si>
    <t>210R023</t>
  </si>
  <si>
    <t>plechový žlab s víkem, 100x125mm</t>
  </si>
  <si>
    <t>27511640</t>
  </si>
  <si>
    <t>210R024</t>
  </si>
  <si>
    <t>Závěs do 4 kabelů</t>
  </si>
  <si>
    <t>2012328440</t>
  </si>
  <si>
    <t>210R025</t>
  </si>
  <si>
    <t>Hmoždinka s vrutem 6X40</t>
  </si>
  <si>
    <t>2142917489</t>
  </si>
  <si>
    <t>210R026</t>
  </si>
  <si>
    <t>Pancéřová trubka P21</t>
  </si>
  <si>
    <t>640014941</t>
  </si>
  <si>
    <t>210R027</t>
  </si>
  <si>
    <t>Drobný montážní materiál</t>
  </si>
  <si>
    <t>sada</t>
  </si>
  <si>
    <t>-1353130201</t>
  </si>
  <si>
    <t>210R028</t>
  </si>
  <si>
    <t>Montáž zařízení</t>
  </si>
  <si>
    <t>949967173</t>
  </si>
  <si>
    <t>210R029</t>
  </si>
  <si>
    <t>Revize zařízení</t>
  </si>
  <si>
    <t>-703054396</t>
  </si>
  <si>
    <t>5 - Zateplení MŠ Nejedlého 13, Brno - VZT</t>
  </si>
  <si>
    <t xml:space="preserve">    24-M - Montáže vzduchotechnických zařízení</t>
  </si>
  <si>
    <t>24-M</t>
  </si>
  <si>
    <t>Montáže vzduchotechnických zařízení</t>
  </si>
  <si>
    <t>240 R01</t>
  </si>
  <si>
    <t>D+M VZT - viz. samostatný rozpočet a výkaz výměr</t>
  </si>
  <si>
    <t>554971723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</si>
  <si>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</si>
  <si>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</si>
  <si>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</si>
  <si>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</si>
  <si>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</si>
  <si>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</si>
  <si>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</si>
  <si>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</si>
  <si>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</si>
  <si>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</si>
  <si>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</si>
  <si>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</si>
  <si>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</si>
  <si>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</si>
  <si>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</si>
  <si>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</si>
  <si>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</si>
  <si>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</si>
  <si>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</si>
  <si>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</si>
  <si>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</si>
  <si>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</si>
  <si>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</si>
  <si>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</si>
  <si>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</si>
  <si>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</si>
  <si>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</si>
  <si>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</si>
  <si>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</si>
  <si>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</si>
  <si>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2089734156</t>
  </si>
  <si>
    <t>"přístavba s kotelnou - okna" 1,2*1,54*3</t>
  </si>
  <si>
    <t>"objekt MŠ - okna" (4,2*2,0+(2,1+1,05)*2,0)*4+4,2*0,5*8</t>
  </si>
  <si>
    <t>"objekt MŠ - dveře" 1,05*2,55*4</t>
  </si>
  <si>
    <t>"přístavba s kuchyní - okna"1,2*1,62*3+1,2*0,55*3</t>
  </si>
  <si>
    <t>"přístavba s kuchyní -okna" 1,2*1,6*8+1,2*0,55*8</t>
  </si>
  <si>
    <t>"přístavba s kotelnou - okna" 1,2*1,54*6</t>
  </si>
  <si>
    <t>"přístavba s kuchyní - okna" 1,05*0,55*2</t>
  </si>
  <si>
    <t>"přístavba s kotelnou - dveře" 1,5*2,53</t>
  </si>
  <si>
    <t>"objekt MŠ - okna" 4,2*1,54*4+3,2*1,54*4+4,2*1,62*8</t>
  </si>
  <si>
    <t>" objekt MŠ - dveře" 1,0*2,46*4</t>
  </si>
  <si>
    <t>"přístavba s kuchyní - okno " 1,18*1,6</t>
  </si>
  <si>
    <t>"závětří přístavby s kotelnou -  vstupní stěna, dveře, okno" 4,2*2,46+1,05*2,46+1,2*0,55</t>
  </si>
  <si>
    <t>86</t>
  </si>
  <si>
    <t>629995101</t>
  </si>
  <si>
    <t>Očištění vnějších ploch tlakovou vodou</t>
  </si>
  <si>
    <t>-192093055</t>
  </si>
  <si>
    <t>"omytí celé fasády - výpočet výměr viz. KZS"</t>
  </si>
  <si>
    <t>87</t>
  </si>
  <si>
    <t>631342122</t>
  </si>
  <si>
    <t>Mazanina tl do 120 mm z betonu lehčeného tepelně-izolačního polystyrenového objem hmot 500 kg/m3</t>
  </si>
  <si>
    <t>352778700</t>
  </si>
  <si>
    <t xml:space="preserve">" dobetonování klínu u věnce na šikmé střeše"  </t>
  </si>
  <si>
    <t>36,5*1,0*0,3*0,5</t>
  </si>
  <si>
    <t>88</t>
  </si>
  <si>
    <t>632451032</t>
  </si>
  <si>
    <t>Vyrovnávací potěr tl do 30 mm z MC 15 provedený v ploše</t>
  </si>
  <si>
    <t>-1368601054</t>
  </si>
  <si>
    <t>"potěr na střeše" pl_střech_nová</t>
  </si>
  <si>
    <t>89</t>
  </si>
  <si>
    <t>632452441</t>
  </si>
  <si>
    <t>Doplnění cementového potěru hlazeného pl do 4 m2 tl do 40 mm</t>
  </si>
  <si>
    <t>-659496617</t>
  </si>
  <si>
    <t>"vyspravení podlahy v m.č. 0.02 v místě vybourané příčky" 1,4*0,2</t>
  </si>
  <si>
    <t>90</t>
  </si>
  <si>
    <t>644941111</t>
  </si>
  <si>
    <t>Osazování ventilačních mřížek velikosti do 150 x 150 mm</t>
  </si>
  <si>
    <t>kus</t>
  </si>
  <si>
    <t>1490904630</t>
  </si>
  <si>
    <t>"mřížky pro odvětrání střechy PL/3"  42</t>
  </si>
  <si>
    <t>91</t>
  </si>
  <si>
    <t>562456530</t>
  </si>
  <si>
    <t>mřížka větrací plast VM 50 B bílá se síťovinou</t>
  </si>
  <si>
    <t>-766858364</t>
  </si>
  <si>
    <t>92</t>
  </si>
  <si>
    <t>644941112</t>
  </si>
  <si>
    <t>Osazování ventilačních mřížek velikosti do 300 x 300 mm</t>
  </si>
  <si>
    <t>463479096</t>
  </si>
  <si>
    <t>"PL/4" 3</t>
  </si>
  <si>
    <t>93</t>
  </si>
  <si>
    <t>562456R</t>
  </si>
  <si>
    <t>mřížka větrací plast VM 290x190 B bílá se síťovinou</t>
  </si>
  <si>
    <t>-165415547</t>
  </si>
  <si>
    <t>94</t>
  </si>
  <si>
    <t>644941121</t>
  </si>
  <si>
    <t>Montáž průchodky k větrací mřížce se zhotovením otvoru v tepelné izolaci</t>
  </si>
  <si>
    <t>-732138135</t>
  </si>
  <si>
    <t>42+3</t>
  </si>
  <si>
    <t>95</t>
  </si>
  <si>
    <t>28377R</t>
  </si>
  <si>
    <t>Dodávka průchodky pro odvětrání střechy v KZS</t>
  </si>
  <si>
    <t>804958129</t>
  </si>
  <si>
    <t>96</t>
  </si>
  <si>
    <t>28378R</t>
  </si>
  <si>
    <t>Dodávka průchodky pro větrací otvory s mřížkou 190/290mm</t>
  </si>
  <si>
    <t>2136966298</t>
  </si>
  <si>
    <t>97</t>
  </si>
  <si>
    <t>600R01</t>
  </si>
  <si>
    <t>Zatěsnění prostupu a oprava omítky ve stropě nad 1.PP v místě VZT</t>
  </si>
  <si>
    <t>515058193</t>
  </si>
  <si>
    <t>98</t>
  </si>
  <si>
    <t>600R02</t>
  </si>
  <si>
    <t>Zatěsnění prostupu a oprava omítky ve stropě nad 1.NP v místě VZT</t>
  </si>
  <si>
    <t>-1381646542</t>
  </si>
  <si>
    <t>Ostatní konstrukce a práce-bourání</t>
  </si>
  <si>
    <t>99</t>
  </si>
  <si>
    <t>916111113</t>
  </si>
  <si>
    <t>Osazení obruby z velkých kostek s boční opěrou do lože z betonu prostého</t>
  </si>
  <si>
    <t>63420151</t>
  </si>
  <si>
    <t>9,1</t>
  </si>
  <si>
    <t>583801590</t>
  </si>
  <si>
    <t>kostka dlažební velká, žula velikost 15/17 třída II šedá</t>
  </si>
  <si>
    <t>123951315</t>
  </si>
  <si>
    <t xml:space="preserve">"doplnění 20 % poškozených prvků - přepočet 1 t = 3,0 m2" </t>
  </si>
  <si>
    <t>9,1*0,15*0,2*(1/3)</t>
  </si>
  <si>
    <t>101</t>
  </si>
  <si>
    <t>916331112</t>
  </si>
  <si>
    <t>Osazení zahradního obrubníku betonového do lože z betonu s boční opěrou</t>
  </si>
  <si>
    <t>-1902059033</t>
  </si>
  <si>
    <t>52,5</t>
  </si>
  <si>
    <t>102</t>
  </si>
  <si>
    <t>592172140</t>
  </si>
  <si>
    <t>obrubník betonový záhonový šedý(přírodní) 50 x 5 x 25 cm</t>
  </si>
  <si>
    <t>-1513971052</t>
  </si>
  <si>
    <t>52,5*2*1,01</t>
  </si>
  <si>
    <t>103</t>
  </si>
  <si>
    <t>941211112</t>
  </si>
  <si>
    <t>Montáž lešení řadového rámového lehkého zatížení do 200 kg/m2 š do 0,9 m v do 25 m</t>
  </si>
  <si>
    <t>-1509916830</t>
  </si>
  <si>
    <t>(9,6+3,3+36,5+3,3+9,45+1,0+12,6+9,475+4,35+1,0+36,5)*4,05+(4,35+9,475+1,0+12,6+1,0)*5,2</t>
  </si>
  <si>
    <t>"štítynad střecjou -  vyšší části" 6,6*2,5*2</t>
  </si>
  <si>
    <t>104</t>
  </si>
  <si>
    <t>941211211</t>
  </si>
  <si>
    <t>Příplatek k lešení řadovému rámovému lehkému š 0,9 m v do 25 m za první a ZKD den použití</t>
  </si>
  <si>
    <t>412047099</t>
  </si>
  <si>
    <t>"předpokládaná doba použití 40 dnů" lešení*40</t>
  </si>
  <si>
    <t>105</t>
  </si>
  <si>
    <t>941211811</t>
  </si>
  <si>
    <t>Demontáž lešení řadového rámového lehkého zatížení do 200 kg/m2 š do 0,9 m v do 10 m</t>
  </si>
  <si>
    <t>-10182646</t>
  </si>
  <si>
    <t>106</t>
  </si>
  <si>
    <t>949101111</t>
  </si>
  <si>
    <t>Lešení pomocné pro objekty pozemních staveb s lešeňovou podlahou v do 1,9 m zatížení do 150 kg/m2</t>
  </si>
  <si>
    <t>1429809575</t>
  </si>
  <si>
    <t>" š. 1,0 m u zazdívek sklobetonových oken - uvnitř budovy "  8,7*1,0*4</t>
  </si>
  <si>
    <t>107</t>
  </si>
  <si>
    <t>951R01</t>
  </si>
  <si>
    <t>Demontáž konzolky pro vlajky.</t>
  </si>
  <si>
    <t>-115261321</t>
  </si>
  <si>
    <t>108</t>
  </si>
  <si>
    <t>951R02</t>
  </si>
  <si>
    <t>Demontáž konzoly čidla na topení , její uložení pro pozdější použití, její očištění, nátěr a zpětná montáž po ukončení KSZ.</t>
  </si>
  <si>
    <t>-238572757</t>
  </si>
  <si>
    <t>109</t>
  </si>
  <si>
    <t>951R03</t>
  </si>
  <si>
    <t>Demontáž tabulek označení školky, jejích uložení pro pozdější použití  a zpětná montáž po ukončení KSZ.</t>
  </si>
  <si>
    <t>-95213293</t>
  </si>
  <si>
    <t>"nápis školka, čísla popisná a orientační" 4</t>
  </si>
  <si>
    <t>110</t>
  </si>
  <si>
    <t>951R04</t>
  </si>
  <si>
    <t>Demontáž poštovní schránky, její uložení pro pozdější použití  a zpětná montáž po ukončení KSZ.</t>
  </si>
  <si>
    <t>1682972256</t>
  </si>
  <si>
    <t>111</t>
  </si>
  <si>
    <t>951R05</t>
  </si>
  <si>
    <t>Demontáž výtokového ventilu na fasádě, úprava rozvodů a D+M nového ventilu v nové pozici.</t>
  </si>
  <si>
    <t>1366869554</t>
  </si>
  <si>
    <t>112</t>
  </si>
  <si>
    <t>951R06</t>
  </si>
  <si>
    <t>Demontáž maket kamerového systému, jejích uložení pro pozdější použití  a zpětná montáž po ukončení KSZ.</t>
  </si>
  <si>
    <t>-1934588944</t>
  </si>
  <si>
    <t>113</t>
  </si>
  <si>
    <t>951R07</t>
  </si>
  <si>
    <t>D+M  makety kamerového systému.</t>
  </si>
  <si>
    <t>480030696</t>
  </si>
  <si>
    <t>"doplnění počtu" 6</t>
  </si>
  <si>
    <t>114</t>
  </si>
  <si>
    <t>951R08</t>
  </si>
  <si>
    <t>Demontáž stávajících skříněk slaboproudu, jejich uložení pro pozdější použití a zpětná montáž po ukončení KSZ.</t>
  </si>
  <si>
    <t>-2033455201</t>
  </si>
  <si>
    <t>"telefon, internet"  2</t>
  </si>
  <si>
    <t>115</t>
  </si>
  <si>
    <t>951R09</t>
  </si>
  <si>
    <t>Demontáž stávajících zvonkových tlačítek, jejich uložení pro pozdější použití a zpětná montáž po ukončení KSZ.</t>
  </si>
  <si>
    <t>-1629496599</t>
  </si>
  <si>
    <t>"zvonky u venkovních vchodů"  4</t>
  </si>
  <si>
    <t>"zvonky u kuchyně"  1</t>
  </si>
  <si>
    <t>116</t>
  </si>
  <si>
    <t>951R10</t>
  </si>
  <si>
    <t>Demontáž krycích mřížek na fasádě do suti</t>
  </si>
  <si>
    <t>762257617</t>
  </si>
  <si>
    <t>" kruhová mřížka prům 50 mm"42</t>
  </si>
  <si>
    <t>"  mřížka 290/290 mm"3</t>
  </si>
  <si>
    <t>117</t>
  </si>
  <si>
    <t>951R11</t>
  </si>
  <si>
    <t>Seznam prací a dodávek elektrotechnických zařízení</t>
  </si>
  <si>
    <t>Akce:</t>
  </si>
  <si>
    <t xml:space="preserve">MŠ Nejedlého - zateplení vnější budovy, obvodových stěn vč. střešní konstrukce </t>
  </si>
  <si>
    <t>Projekt:</t>
  </si>
  <si>
    <t>D.1.4.1. Silnopoudá elektrotechnika</t>
  </si>
  <si>
    <t>Investor:</t>
  </si>
  <si>
    <t>Statutární město Brno, městská část Brno-sever, Bratislavská 251/70, 60147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</si>
  <si>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</si>
  <si>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</si>
  <si>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</si>
  <si>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</si>
  <si>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</si>
  <si>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</si>
  <si>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</si>
  <si>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</si>
  <si>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</si>
  <si>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</si>
  <si>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</si>
  <si>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</si>
  <si>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</si>
  <si>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</si>
  <si>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</si>
  <si>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</si>
  <si>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</si>
  <si>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</si>
  <si>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</si>
  <si>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 bez DPH</t>
  </si>
  <si>
    <t>Nevyplňovat - provázáno s vloženým  listem. Vyplňujte až jednotkové ceny v listu 3.2</t>
  </si>
  <si>
    <t>Mj</t>
  </si>
  <si>
    <t>Počet</t>
  </si>
  <si>
    <t>Materiál</t>
  </si>
  <si>
    <t>Materiál celkem</t>
  </si>
  <si>
    <t>Montáž</t>
  </si>
  <si>
    <t>Montáž celkem</t>
  </si>
  <si>
    <t>Cena</t>
  </si>
  <si>
    <t>KABEL SILOVÝ,IZOLACE PVC</t>
  </si>
  <si>
    <t>CYKY 5x6 mm2, pod omítkou</t>
  </si>
  <si>
    <t>VODIČ JEDNOŽILOVÝ, IZOLACE PVC</t>
  </si>
  <si>
    <t>CY 6 mm2,, volně</t>
  </si>
  <si>
    <t>UKONČENÍ KABELŮ SMRŠŤOVACÍ</t>
  </si>
  <si>
    <t>ZÁKLOPKOU</t>
  </si>
  <si>
    <t xml:space="preserve"> 5x10  mm2</t>
  </si>
  <si>
    <t>Jističe 3-pólové</t>
  </si>
  <si>
    <t>Charakteristika B</t>
  </si>
  <si>
    <t>LPN-25B-3 Jistič MCB</t>
  </si>
  <si>
    <t>KU 68-1901 KRABICE UNIVERZÁLNÍ</t>
  </si>
  <si>
    <t>LHD 30X25 LIŠTA HRANATÁ (3m) - DVOJITÝ ZÁMEK</t>
  </si>
  <si>
    <t>HODINOVE ZUCTOVACI SAZBY</t>
  </si>
  <si>
    <t xml:space="preserve"> Uprava stavajiciho zarizeni</t>
  </si>
  <si>
    <t>hod</t>
  </si>
  <si>
    <t xml:space="preserve"> Napojeni na stavajici zarizeni</t>
  </si>
  <si>
    <t>DV ZP TNC 255 DEHNventil ZP TNC, 75 kA (10/350)</t>
  </si>
  <si>
    <t>Odpínače válcových pojistek velikosti 22x58</t>
  </si>
  <si>
    <t>Pojistkové odpínače</t>
  </si>
  <si>
    <t>OPV22/3 Odpínač válcových pojistek</t>
  </si>
  <si>
    <t>Pojistkové vložky</t>
  </si>
  <si>
    <t>PV22 63A gG Pojistková vložka</t>
  </si>
  <si>
    <t xml:space="preserve"> Uprava stavajiciho rozvadece</t>
  </si>
  <si>
    <t>OCELOVÝ PÁSEK POZINKOVANÝ</t>
  </si>
  <si>
    <t>Páska 30x4 páska 30x4 (0,95 kg/m), pevně</t>
  </si>
  <si>
    <t>NEREZOVÉ PROVEDENÍ</t>
  </si>
  <si>
    <t xml:space="preserve"> DRÁT</t>
  </si>
  <si>
    <t>Drát 8 AlMgSi T/4 drát o 8mm AlMgSi T/4 (0,135kg/m) měkký</t>
  </si>
  <si>
    <t>ZINKOVANÉ PROVEDENÍ</t>
  </si>
  <si>
    <t>OCELOVÝ DRÁT POZINKOVANÝ</t>
  </si>
  <si>
    <t>Drát 10 drát o 10mm(0,62kg/m), volně</t>
  </si>
  <si>
    <t>SVORKA HROMOSVODNÍ,UZEMŇOVACÍ</t>
  </si>
  <si>
    <t>SS spojovací</t>
  </si>
  <si>
    <t>SK křížová</t>
  </si>
  <si>
    <t>SU univerzální</t>
  </si>
  <si>
    <t>SJ 1 k jímací tyči,D=20</t>
  </si>
  <si>
    <t>SOa na okapové žlaby</t>
  </si>
  <si>
    <t>SP připojovací</t>
  </si>
  <si>
    <t>SZa zkušební - plechová</t>
  </si>
  <si>
    <t>SR 2a svorka páska-páska M6</t>
  </si>
  <si>
    <t>SR 3b svorka páska-drát</t>
  </si>
  <si>
    <t>ST 2 na potrubí D=3/4"</t>
  </si>
  <si>
    <t>PODPĚRA VEDENÍ</t>
  </si>
  <si>
    <t>PV1b-25 do zdiva, L 250mm</t>
  </si>
  <si>
    <t>PV21c na ploché střechy, plast se štěrkovou výplní o 144mm</t>
  </si>
  <si>
    <t>JÍMACÍ TYČ A OCHRANNÁ TRUBKA</t>
  </si>
  <si>
    <t>JR 1,5 s rovným koncem, L 1500mm</t>
  </si>
  <si>
    <t>DRŽÁK JÍMACÍ TYČE A OCHRANNÉ TRUBKY</t>
  </si>
  <si>
    <t>DJZ do zdiva, D20mm</t>
  </si>
  <si>
    <t>OCHRANNÝ ÚHELNÍK A DRŽÁKY</t>
  </si>
  <si>
    <t>OU 1,7 ochranný úhelník, L 1700mm</t>
  </si>
  <si>
    <t>DUDa-27 držák ochranného úhelníku do dřeva, L 270mm</t>
  </si>
  <si>
    <t>Demontáž stávajícího hromosvodu</t>
  </si>
  <si>
    <t>PROVEDENI REVIZNICH ZKOUSEK</t>
  </si>
  <si>
    <t>DLE CSN 331500</t>
  </si>
  <si>
    <t xml:space="preserve"> Revizni technik</t>
  </si>
  <si>
    <t>Podružný materiál</t>
  </si>
  <si>
    <t>Elektromontáže - celkem</t>
  </si>
  <si>
    <t>Pozice</t>
  </si>
  <si>
    <t>Popis-rozměr</t>
  </si>
  <si>
    <t>Referenční typ</t>
  </si>
  <si>
    <t>Materiál - příkon</t>
  </si>
  <si>
    <t>Množ.</t>
  </si>
  <si>
    <t>Jed.</t>
  </si>
  <si>
    <t>Cena / jed.</t>
  </si>
  <si>
    <t>Cena / souč.</t>
  </si>
  <si>
    <t>%</t>
  </si>
  <si>
    <t>1.10</t>
  </si>
  <si>
    <t>Obousměrná větrací jednotka pro přívod a odvod vzduchu, vnitřní provedení, Qv = 1600m3/h, Pext = 400Pa</t>
  </si>
  <si>
    <t>2,6 kW / 400 V</t>
  </si>
  <si>
    <t xml:space="preserve"> - EC motory s proměnlivými otáčkami</t>
  </si>
  <si>
    <t xml:space="preserve"> - protiproudý desk. rekuperační výměník účinnost 84%, obtok</t>
  </si>
  <si>
    <t xml:space="preserve"> - filtrace přívod F7, odvod G4</t>
  </si>
  <si>
    <t xml:space="preserve"> - vestavěný teplovodní ohřívač požad. výkon Qt 4kW, regulační uzel</t>
  </si>
  <si>
    <t xml:space="preserve"> - el. klapka na vstupu a výstupu vzduchu</t>
  </si>
  <si>
    <t>1.20</t>
  </si>
  <si>
    <t>Potrubí kruhové:</t>
  </si>
  <si>
    <t>Potrubí kruh. spiro DN 315, včetně 60% tvarovek</t>
  </si>
  <si>
    <t>pozink</t>
  </si>
  <si>
    <t>bm</t>
  </si>
  <si>
    <t>Potrubí kruh. DN 200 - 315, včetně 30% tvarovek, pohledové provedení - spoj bez pásky</t>
  </si>
  <si>
    <t>1.21</t>
  </si>
  <si>
    <t>Potrubí čtyřhranné:</t>
  </si>
  <si>
    <t>Potrubí čtyřhran. do obvodu 1800, 60% tvarovek</t>
  </si>
  <si>
    <t>Potrubí čtyřhran. do obvodu 800, 30% tvarovek</t>
  </si>
  <si>
    <t>1.22</t>
  </si>
  <si>
    <t>Ohebná hadice sonoflex DN 315 s izolací a hluk. útlumem</t>
  </si>
  <si>
    <t>1.23</t>
  </si>
  <si>
    <t>Kulisový tlumič sestava 600 x 315, 3x kulisa š. 100, délka 1500</t>
  </si>
  <si>
    <t>1.24</t>
  </si>
  <si>
    <t>Kulisový tlumič sestava 630 x 250, 3x kulisa š. 100, délka 2000</t>
  </si>
  <si>
    <t>1.30</t>
  </si>
  <si>
    <t xml:space="preserve">Regulátor proměnného průtoku DN 200, nominální průtok 400m3/h
provedení pro nízké rychlosti proudění, servopohon, regulace 0-10V </t>
  </si>
  <si>
    <t>1.31</t>
  </si>
  <si>
    <t>Tlumič hluku do kruh. potrubí DN 200, délka 500</t>
  </si>
  <si>
    <t>1.32</t>
  </si>
  <si>
    <t>Vyústka 320 x 140 dvouřadá a regulací</t>
  </si>
  <si>
    <t>ocel, hliník</t>
  </si>
  <si>
    <t>1.33</t>
  </si>
  <si>
    <t>Požární klapka kruhová DN 315, ruční a teplotní</t>
  </si>
  <si>
    <t>1.34</t>
  </si>
  <si>
    <t>Požární klapka kruhová DN 280, ruční a teplotní</t>
  </si>
  <si>
    <t>1.35</t>
  </si>
  <si>
    <t>Požární klapka kruhová DN 200, ruční a teplotní</t>
  </si>
  <si>
    <t>1.40</t>
  </si>
  <si>
    <t>Protidešťová žaluzie 1100 x 315, síto</t>
  </si>
  <si>
    <t>1.41</t>
  </si>
  <si>
    <t>Výfukový kus 630 x 250, síto</t>
  </si>
  <si>
    <t>1.50</t>
  </si>
  <si>
    <t>Tepelné izolace potrubí</t>
  </si>
  <si>
    <t>1.51</t>
  </si>
  <si>
    <t>Dotěsnění prostupů a pož. klapek v pož. dělící konstrukci, zapravení</t>
  </si>
  <si>
    <t>1.52</t>
  </si>
  <si>
    <t>Montážní a spojovací materiál</t>
  </si>
  <si>
    <t>1.53</t>
  </si>
  <si>
    <t>Potrubí pro odvod kondenzátu, zápachová uzávěra</t>
  </si>
  <si>
    <t>plast</t>
  </si>
  <si>
    <t>SOUČET</t>
  </si>
  <si>
    <t>ZÁKLADNÍ ROZPOČTOVÉ NÁKLADY</t>
  </si>
  <si>
    <t>VÝROBNÍ A REALIZAČNÍ UPŘESNĚNÍ</t>
  </si>
  <si>
    <t>VEDLEJŠÍ ROZPOČTOVÉ NÁKLADY</t>
  </si>
  <si>
    <t>CELKEM ZA OBJEKT (bez DPH)</t>
  </si>
  <si>
    <t>CELKEM ZA OBJEKT (vč. DPH 15%)</t>
  </si>
  <si>
    <t>D+M krycího nerez slzičkového plechu tl. 2,0 mm š. 80 mm, vč. kotevních šroobů se zápustnou hlavou a přesunu hmot</t>
  </si>
  <si>
    <t>1538509207</t>
  </si>
  <si>
    <t>"prah vstupních dveří" 0,95*4</t>
  </si>
  <si>
    <t>"prah  dveří na terasu" 1,0*4</t>
  </si>
  <si>
    <t>264</t>
  </si>
  <si>
    <t>767R07</t>
  </si>
  <si>
    <t>D+M ocelové konstrukce zakrytí VZT potrubí na střeše, vč. povrchové úpravy, kotevních prvků a přesunu hmot</t>
  </si>
  <si>
    <t>-1160695272</t>
  </si>
  <si>
    <t>85,8</t>
  </si>
  <si>
    <t>265</t>
  </si>
  <si>
    <t>767R08</t>
  </si>
  <si>
    <t>D+M ocelové výměny U 160, vč. povrchové úpravy , všech pomocných prací nutných pro osazení a přesunu hmot</t>
  </si>
  <si>
    <t>-1948299468</t>
  </si>
  <si>
    <t>"ocelová výměna" 197</t>
  </si>
  <si>
    <t>266</t>
  </si>
  <si>
    <t>998767102</t>
  </si>
  <si>
    <t>Přesun hmot tonážní pro zámečnické konstrukce v objektech v do 12 m</t>
  </si>
  <si>
    <t>-1195010805</t>
  </si>
  <si>
    <t>773</t>
  </si>
  <si>
    <t>Podlahy z litého teraca</t>
  </si>
  <si>
    <t>267</t>
  </si>
  <si>
    <t>773211211</t>
  </si>
  <si>
    <t>Obklady přírodním litým teracem stupňů rovných</t>
  </si>
  <si>
    <t>759931143</t>
  </si>
  <si>
    <t>"práh vstupních dveří" 1,65*0,4*4</t>
  </si>
  <si>
    <t>"schodiště  dveří na terasu" 2,6*(0,3*3+0,78+0,13)*4</t>
  </si>
  <si>
    <t>268</t>
  </si>
  <si>
    <t>773213100</t>
  </si>
  <si>
    <t>Obklady přírodním litým teracem čel stupňů tl do 20 mm</t>
  </si>
  <si>
    <t>641533909</t>
  </si>
  <si>
    <t>"práh vstupních dveří" (1,65*0,15)*4</t>
  </si>
  <si>
    <t>"práh vstupních dveř - boční stěna"0,4*0,15*4</t>
  </si>
  <si>
    <t>"schodiště  dveří na terasu" 2,6*(0,16+0,155*2+0,147)*4</t>
  </si>
  <si>
    <t>"schodiště  dveří na terasu - boční stěna" (1,37*0,16+1,08*0,155+0,8*0,155+0,13*0,347)*4</t>
  </si>
  <si>
    <t>269</t>
  </si>
  <si>
    <t>77321222R</t>
  </si>
  <si>
    <t>Obklady přírodním litým teracem zídek tl. 20 mm</t>
  </si>
  <si>
    <t>-818440670</t>
  </si>
  <si>
    <t xml:space="preserve">"povrch zídek na terase" </t>
  </si>
  <si>
    <t>270</t>
  </si>
  <si>
    <t>998773102</t>
  </si>
  <si>
    <t>Přesun hmot tonážní pro podlahy teracové lité v objektech v do 12 m</t>
  </si>
  <si>
    <t>310471822</t>
  </si>
  <si>
    <t>781</t>
  </si>
  <si>
    <t>Dokončovací práce - obklady keramické</t>
  </si>
  <si>
    <t>271</t>
  </si>
  <si>
    <t>781734112</t>
  </si>
  <si>
    <t>Montáž obkladů vnějších z obkladaček cihelných do 85 ks/m2 lepené flexibilním lepidlem</t>
  </si>
  <si>
    <t>306501486</t>
  </si>
  <si>
    <t>272</t>
  </si>
  <si>
    <t>59623113R</t>
  </si>
  <si>
    <t>Dodávka pásku obkladového cihelného</t>
  </si>
  <si>
    <t>1058079068</t>
  </si>
  <si>
    <t>obklad_vnější*1,04</t>
  </si>
  <si>
    <t>273</t>
  </si>
  <si>
    <t>998781102</t>
  </si>
  <si>
    <t>Přesun hmot tonážní pro obklady keramické v objektech v do 12 m</t>
  </si>
  <si>
    <t>-1484503920</t>
  </si>
  <si>
    <t>782</t>
  </si>
  <si>
    <t>Dokončovací práce - obklady z kamene</t>
  </si>
  <si>
    <t>274</t>
  </si>
  <si>
    <t>782632113</t>
  </si>
  <si>
    <t>Montáž obkladu parapetů z pravoúhlých desek z tvrdého kamene do lepidlatl do 50 mm</t>
  </si>
  <si>
    <t>-527604102</t>
  </si>
  <si>
    <t xml:space="preserve"> "P03" 2,68*0,37*4</t>
  </si>
  <si>
    <t xml:space="preserve"> "P04" 4,18*0,37*1</t>
  </si>
  <si>
    <t>275</t>
  </si>
  <si>
    <t>58382R</t>
  </si>
  <si>
    <t xml:space="preserve">Dodávka deska obkladová, žula tryskaná tl 3,5 cm </t>
  </si>
  <si>
    <t>601687638</t>
  </si>
  <si>
    <t>5,513</t>
  </si>
  <si>
    <t>276</t>
  </si>
  <si>
    <t>782631R</t>
  </si>
  <si>
    <t>D+M kamenného pásku 35/35 mm</t>
  </si>
  <si>
    <t>-262534123</t>
  </si>
  <si>
    <t>"zajištění koutu parapetu proti vzlínání - pohled východní" 0,37*(8+3)</t>
  </si>
  <si>
    <t>277</t>
  </si>
  <si>
    <t>998782102</t>
  </si>
  <si>
    <t>Přesun hmot tonážní pro obklady kamenné v objektech v do 12 m</t>
  </si>
  <si>
    <t>-1567403664</t>
  </si>
  <si>
    <t>783</t>
  </si>
  <si>
    <t>Dokončovací práce - nátěry</t>
  </si>
  <si>
    <t>278</t>
  </si>
  <si>
    <t>783306811</t>
  </si>
  <si>
    <t>Odstranění nátěru ze zámečnických konstrukcí oškrábáním</t>
  </si>
  <si>
    <t>340778746</t>
  </si>
  <si>
    <t>"skříně rozvaděčů" 0,6*0,9+0,8*0,7</t>
  </si>
  <si>
    <t>279</t>
  </si>
  <si>
    <t>783344201</t>
  </si>
  <si>
    <t>Základní antikorozní jednonásobný polyuretanový nátěr zámečnických konstrukcí</t>
  </si>
  <si>
    <t>-618123352</t>
  </si>
  <si>
    <t>280</t>
  </si>
  <si>
    <t>783347101</t>
  </si>
  <si>
    <t>Krycí jednonásobný polyuretanový nátěr zámečnických konstrukcí</t>
  </si>
  <si>
    <t>1471028209</t>
  </si>
  <si>
    <t>"skříně rozvaděčů" (0,6*0,9+0,8*0,7)*2</t>
  </si>
  <si>
    <t>281</t>
  </si>
  <si>
    <t>78378331R</t>
  </si>
  <si>
    <t>Nátěry tesařských kcí proti dřevokazným houbám, hmyzu a plísním preventivní dvojnásobné v exteriéru</t>
  </si>
  <si>
    <t>-1503141798</t>
  </si>
  <si>
    <t>"krokve" 569,9*(0,18+0,08)*2</t>
  </si>
  <si>
    <t>"rošt pod krokve" 291,2*0,08*4</t>
  </si>
  <si>
    <t>"kontralatě" 569,9*0,06*4</t>
  </si>
  <si>
    <t>"latě" 36,9*(0,05+0,03)*2</t>
  </si>
  <si>
    <t>"špalíly"  37,2*0,6*4</t>
  </si>
  <si>
    <t>"prkna"  22,6*(0,024+0,12)*2</t>
  </si>
  <si>
    <t>"krokve VZT stříšky" 1,45*3*(0,06+0,14)*2</t>
  </si>
  <si>
    <t>784</t>
  </si>
  <si>
    <t>Dokončovací práce - malby a tapety</t>
  </si>
  <si>
    <t>282</t>
  </si>
  <si>
    <t>784111011</t>
  </si>
  <si>
    <t>Obroušení podkladu omítnutého v místnostech výšky do 3,80 m</t>
  </si>
  <si>
    <t>313037744</t>
  </si>
  <si>
    <t>"viz. malby" 63,17</t>
  </si>
  <si>
    <t>283</t>
  </si>
  <si>
    <t>784111031</t>
  </si>
  <si>
    <t>Omytí podkladu v místnostech výšky do 3,80 m</t>
  </si>
  <si>
    <t>-1946832044</t>
  </si>
  <si>
    <t>284</t>
  </si>
  <si>
    <t>784211111</t>
  </si>
  <si>
    <t>Dvojnásobné  bílé malby ze směsí za mokra velmi dobře otěruvzdorných v místnostech výšky do 3,80 m</t>
  </si>
  <si>
    <t>-1406130087</t>
  </si>
  <si>
    <t>"malba v místě zazdění sklobetonů  - pás š. 1,0 m"</t>
  </si>
  <si>
    <t>(1,0+8,7+1,0)*3,1*4</t>
  </si>
  <si>
    <t xml:space="preserve">"odpočet otvorů" </t>
  </si>
  <si>
    <t>"okna" -(4,2*2,0+(2,1+1,05)*2,0)*4</t>
  </si>
  <si>
    <t>"dveře" -1,05*2,55*4</t>
  </si>
  <si>
    <t>VRN</t>
  </si>
  <si>
    <t>Vedlejší rozpočtové náklady</t>
  </si>
  <si>
    <t>285</t>
  </si>
  <si>
    <t>011002000</t>
  </si>
  <si>
    <t>Průzkumné práce</t>
  </si>
  <si>
    <t>Kč</t>
  </si>
  <si>
    <t>1024</t>
  </si>
  <si>
    <t>1549311263</t>
  </si>
  <si>
    <t>"zkoušky pro provedení zateplovacího systému - popis viz. TZ strana 3 a 4  "</t>
  </si>
  <si>
    <t>"zkoušky akustické, odtrhové, výtahové, trasování rozvodů, průzkumné sondy" 1</t>
  </si>
  <si>
    <t>286</t>
  </si>
  <si>
    <t>045002000</t>
  </si>
  <si>
    <t>Kompletační a koordinační činnost</t>
  </si>
  <si>
    <t>-47482592</t>
  </si>
  <si>
    <t>287</t>
  </si>
  <si>
    <t>030001000</t>
  </si>
  <si>
    <t>Zařízení staveniště</t>
  </si>
  <si>
    <t>-1624116246</t>
  </si>
  <si>
    <t>288</t>
  </si>
  <si>
    <t>"polystyren pod parapetní plech r.š.400 - výpočet viz. Kl prvky"  169,12*0,4</t>
  </si>
  <si>
    <t>"zateplení úpravy prahů vstupních dveří" 1,65*(0,2+0,2)*4</t>
  </si>
  <si>
    <t>"zateplení úpravy prahů dveří na terasu" 2,6*(0,11+0,347)*4</t>
  </si>
  <si>
    <t>170</t>
  </si>
  <si>
    <t>1697202347</t>
  </si>
  <si>
    <t>"polystyren pod parapetní plech r.š.400 - výpočet viz. Kl prvky"  169,12*0,4*1,02</t>
  </si>
  <si>
    <t>171</t>
  </si>
  <si>
    <t>28376361R</t>
  </si>
  <si>
    <t>polystyren extrudovaný - 1250 x 600 x 30 mm</t>
  </si>
  <si>
    <t>1565903730</t>
  </si>
  <si>
    <t>"zateplení úpravy prahů vstupních dveří" 1,65*(0,2+0,2)*4*1,02</t>
  </si>
  <si>
    <t>"zateplení úpravy prahů dveří na terasu" 2,6*(0,11+0,347)*4*1,02</t>
  </si>
  <si>
    <t>172</t>
  </si>
  <si>
    <t>713131141</t>
  </si>
  <si>
    <t>Montáž izolace tepelné stěn a základů lepením celoplošně rohoží, pásů, dílců, desek</t>
  </si>
  <si>
    <t>-1127901329</t>
  </si>
  <si>
    <t xml:space="preserve">"zateplení pod terénem" </t>
  </si>
  <si>
    <t>"zateplení prahu vstupních dveří na chodbu" 1,5*0,5</t>
  </si>
  <si>
    <t>"zateplení úpravy prahů vstupních dveří" 1,65*0,37*4</t>
  </si>
  <si>
    <t>"zateplení úpravy prahů dveří na terasu" 2,6*0,378*4</t>
  </si>
  <si>
    <t>173</t>
  </si>
  <si>
    <t>1287560873</t>
  </si>
  <si>
    <t>zatepl_pod_terénem*1,02</t>
  </si>
  <si>
    <t>174</t>
  </si>
  <si>
    <t>713141131</t>
  </si>
  <si>
    <t>Montáž izolace tepelné střech plochých lepené za studena 1 vrstva rohoží, pásů, dílců, desek</t>
  </si>
  <si>
    <t>479328514</t>
  </si>
  <si>
    <t>"stříška VZT" 1,45*1,51</t>
  </si>
  <si>
    <t>175</t>
  </si>
  <si>
    <t>137581863</t>
  </si>
  <si>
    <t>"stříška VZT" 2,19*1,02</t>
  </si>
  <si>
    <t>176</t>
  </si>
  <si>
    <t>713R01</t>
  </si>
  <si>
    <t>Oprava souvrství střechy ( EPS 50+140+65mm) v místě provedení prostupu VZT DN 400</t>
  </si>
  <si>
    <t>-1196070909</t>
  </si>
  <si>
    <t>177</t>
  </si>
  <si>
    <t>998713102</t>
  </si>
  <si>
    <t>Přesun hmot tonážní pro izolace tepelné v objektech v do 12 m</t>
  </si>
  <si>
    <t>113269499</t>
  </si>
  <si>
    <t>721</t>
  </si>
  <si>
    <t>Zdravotechnika - vnitřní kanalizace</t>
  </si>
  <si>
    <t>178</t>
  </si>
  <si>
    <t>721141R</t>
  </si>
  <si>
    <t>Potrubí kanalizační litinové odpadní, vč. kolen a těsnění  DN 100</t>
  </si>
  <si>
    <t>-1855423261</t>
  </si>
  <si>
    <t>"litinový svod  - viz. Z/04 " 1,3*2</t>
  </si>
  <si>
    <t>179</t>
  </si>
  <si>
    <t>722110825</t>
  </si>
  <si>
    <t>Demontáž potrubí litinového hrdlového do DN 125</t>
  </si>
  <si>
    <t>924301766</t>
  </si>
  <si>
    <t>"potrubí nad lapačem splavenin" 2,0*2</t>
  </si>
  <si>
    <t>180</t>
  </si>
  <si>
    <t>7212421R</t>
  </si>
  <si>
    <t>D+M posunutí lapače střešních splavenin, vč. litinové části svodu. Součástí jsou všechny konstrukce a práce nutné pro provedení ( výkopy, úprava potrubí, obetonování, obsypy atd).</t>
  </si>
  <si>
    <t>2081555366</t>
  </si>
  <si>
    <t>743</t>
  </si>
  <si>
    <t>Elektromontáže - hrubá montáž</t>
  </si>
  <si>
    <t>181</t>
  </si>
  <si>
    <t>743112112</t>
  </si>
  <si>
    <t>Montáž trubka plastová ohebná D 13,5 mm uložená pevně</t>
  </si>
  <si>
    <t>1147715658</t>
  </si>
  <si>
    <t>"vodorovné vedení" (4,35+55,55+16,95)*2</t>
  </si>
  <si>
    <t>"svislé"  20</t>
  </si>
  <si>
    <t>182</t>
  </si>
  <si>
    <t>34571050R</t>
  </si>
  <si>
    <t>trubka elektroinstalační ohebná LPE-1 D13 mm</t>
  </si>
  <si>
    <t>-1423207599</t>
  </si>
  <si>
    <t>173,7*1,01</t>
  </si>
  <si>
    <t>762</t>
  </si>
  <si>
    <t>Konstrukce tesařské</t>
  </si>
  <si>
    <t>183</t>
  </si>
  <si>
    <t>76208R</t>
  </si>
  <si>
    <t>D+M úhelníku s prolisem KP1 , rozměr 90x90x65 mm</t>
  </si>
  <si>
    <t>1213937131</t>
  </si>
  <si>
    <t>"Příložky" 656</t>
  </si>
  <si>
    <t>184</t>
  </si>
  <si>
    <t>762112110</t>
  </si>
  <si>
    <t>Montáž tesařských stěn na hladko z hraněného řeziva průřezové plochy do 120 cm2</t>
  </si>
  <si>
    <t>-1111501157</t>
  </si>
  <si>
    <t>"špalíky"22,6</t>
  </si>
  <si>
    <t>185</t>
  </si>
  <si>
    <t>605120010</t>
  </si>
  <si>
    <t>řezivo jehličnaté hranol jakost I do 120 cm2</t>
  </si>
  <si>
    <t>1601209539</t>
  </si>
  <si>
    <t>"špalíky 60/60" 0,135*1,1</t>
  </si>
  <si>
    <t>186</t>
  </si>
  <si>
    <t>762195000</t>
  </si>
  <si>
    <t>Spojovací prostředky pro montáž stěn, příček, bednění stěn</t>
  </si>
  <si>
    <t>1198823405</t>
  </si>
  <si>
    <t>"špalíky" 0,135</t>
  </si>
  <si>
    <t>187</t>
  </si>
  <si>
    <t>762335112</t>
  </si>
  <si>
    <t>Montáž krokví rovnoběžných s okapem z hraněného řeziva průřezové plochy do 224 cm2 na dřevo</t>
  </si>
  <si>
    <t>-54176832</t>
  </si>
  <si>
    <t>7,3*41+6,6*41</t>
  </si>
  <si>
    <t>188</t>
  </si>
  <si>
    <t>605120110</t>
  </si>
  <si>
    <t>řezivo jehličnaté hranol jakost I nad 120 cm2</t>
  </si>
  <si>
    <t>613169533</t>
  </si>
  <si>
    <t>569,9*0,18*0,08*1,1</t>
  </si>
  <si>
    <t>189</t>
  </si>
  <si>
    <t>762335131</t>
  </si>
  <si>
    <t>Montáž krokví rovnoběžných s okapem z hraněného řeziva průřezové plochy do 120 cm2 na beton</t>
  </si>
  <si>
    <t>-260115296</t>
  </si>
  <si>
    <t>"montáž roštu pod krokvemi" 36,4*8</t>
  </si>
  <si>
    <t>"krokev stříšky VZT" 1,45*3</t>
  </si>
  <si>
    <t>190</t>
  </si>
  <si>
    <t>-1083124225</t>
  </si>
  <si>
    <t>291,2*0,08*0,08*1,1</t>
  </si>
  <si>
    <t>"krokev stříšky VZT" 1,45*3*0,06*0,14*1,1</t>
  </si>
  <si>
    <t>191</t>
  </si>
  <si>
    <t>76234101R1</t>
  </si>
  <si>
    <t>Bednění střech rovných z desek dřevoštěpkových tl 15 mm na sraz šroubovaných na krokve</t>
  </si>
  <si>
    <t>1972657899</t>
  </si>
  <si>
    <t>192</t>
  </si>
  <si>
    <t>76234101R2</t>
  </si>
  <si>
    <t>Bednění střech rovných z desek dřevoštěpkových tl 22 mm na sraz šroubovaných na krokve</t>
  </si>
  <si>
    <t>636047602</t>
  </si>
  <si>
    <t>193</t>
  </si>
  <si>
    <t>76234112R</t>
  </si>
  <si>
    <t>Bednění střech rovných z desek cementotřískových tl 22 mm na pero a drážku přikotvená samořeznými vruty.</t>
  </si>
  <si>
    <t>990905670</t>
  </si>
  <si>
    <t>"pod K/09" 89,2*0,45</t>
  </si>
  <si>
    <t>194</t>
  </si>
  <si>
    <t>762341270</t>
  </si>
  <si>
    <t>Montáž bednění střech rovných a šikmých sklonu do 60° z desek dřevotřískových na sraz</t>
  </si>
  <si>
    <t>286633974</t>
  </si>
  <si>
    <t xml:space="preserve">"paropropustná deska" </t>
  </si>
  <si>
    <t>195</t>
  </si>
  <si>
    <t>6072221R</t>
  </si>
  <si>
    <t xml:space="preserve">Dodávka desky dřevovláknité tl. 22 mm </t>
  </si>
  <si>
    <t>2110202681</t>
  </si>
  <si>
    <t>"paropropustná deska"</t>
  </si>
  <si>
    <t>pl_střech_nová*1,1</t>
  </si>
  <si>
    <t>196</t>
  </si>
  <si>
    <t>762341610</t>
  </si>
  <si>
    <t>Montáž bednění štítových okapových říms z hrubých prken</t>
  </si>
  <si>
    <t>2134281398</t>
  </si>
  <si>
    <t>22,6</t>
  </si>
  <si>
    <t>197</t>
  </si>
  <si>
    <t>605111200</t>
  </si>
  <si>
    <t>řezivo stavební prkna prismovaná tloušťky 25 (32) mm délky 2 - 5 m</t>
  </si>
  <si>
    <t>1659476682</t>
  </si>
  <si>
    <t>22,6*0,12*0,024*1,1</t>
  </si>
  <si>
    <t>198</t>
  </si>
  <si>
    <t>762342441</t>
  </si>
  <si>
    <t>Montáž lišt trojúhelníkových nebo kontralatí na střechách sklonu do 60°</t>
  </si>
  <si>
    <t>2032530775</t>
  </si>
  <si>
    <t>"kontralatě"569,9</t>
  </si>
  <si>
    <t>"latě" 36,39</t>
  </si>
  <si>
    <t>199</t>
  </si>
  <si>
    <t>-3485683</t>
  </si>
  <si>
    <t>569,9*0,06*0,06*1,1</t>
  </si>
  <si>
    <t>"latě" 36,39*0,05*0,03*1,1</t>
  </si>
  <si>
    <t>200</t>
  </si>
  <si>
    <t>762361810</t>
  </si>
  <si>
    <t>Demontáž spádových klínů z prken fošen průřezové plochy do 120 cm2</t>
  </si>
  <si>
    <t>-530621899</t>
  </si>
  <si>
    <t>"vybourání roštu  pod stávající krytinou střech" 36,6*7*2</t>
  </si>
  <si>
    <t>201</t>
  </si>
  <si>
    <t>762395000</t>
  </si>
  <si>
    <t>Spojovací prostředky pro montáž krovu, bednění, laťování, světlíky, klíny</t>
  </si>
  <si>
    <t>-1456868320</t>
  </si>
  <si>
    <t>" desky OSB + dřevovláknité" pl_střech_nová*0,022*2</t>
  </si>
  <si>
    <t>" desky CETRIS" 40,14*0,022</t>
  </si>
  <si>
    <t>"krokve" 569,9*0,18*0,08</t>
  </si>
  <si>
    <t>"rošt pod krokve" 291,2*0,08*0,08</t>
  </si>
  <si>
    <t>"kontralatě" 569,9*0,06*0,06</t>
  </si>
  <si>
    <t>"latě" 36,9*0,05*0,03</t>
  </si>
  <si>
    <t>"prkna" 0,065</t>
  </si>
  <si>
    <t>"krokve VZT stříšky" 1,45*0,06*0,14*3</t>
  </si>
  <si>
    <t>202</t>
  </si>
  <si>
    <t>762421026</t>
  </si>
  <si>
    <t>Obložení stropu z desek dřevoštěpkových tl 22 mm nebroušených na pero a drážku šroubovaných</t>
  </si>
  <si>
    <t>312356916</t>
  </si>
  <si>
    <t>"bednění římsy" 0,8*36,6</t>
  </si>
  <si>
    <t>203</t>
  </si>
  <si>
    <t>762430817</t>
  </si>
  <si>
    <t>Demontáž obložení stěn z desek cementotřískových tl přes 16 mm na sraz šroubovaných</t>
  </si>
  <si>
    <t>-201051445</t>
  </si>
  <si>
    <t>"demontáž obložení atik - přístavba s kotelnou"  (3,1+9,6+12,6+9,475)*0,3</t>
  </si>
  <si>
    <t>"demontáž obložení atik - přístavba s kuchyní"  (3,1+9,6+12,6+9,475)*0,3</t>
  </si>
  <si>
    <t>204</t>
  </si>
  <si>
    <t>762495000</t>
  </si>
  <si>
    <t>Spojovací prostředky pro montáž olištování, obložení stropů, střešních podhledů a stěn</t>
  </si>
  <si>
    <t>848848712</t>
  </si>
  <si>
    <t>plocha_římsy*0,022</t>
  </si>
  <si>
    <t>205</t>
  </si>
  <si>
    <t>998762102</t>
  </si>
  <si>
    <t>Přesun hmot tonážní pro kce tesařské v objektech v do 12 m</t>
  </si>
  <si>
    <t>-1294793445</t>
  </si>
  <si>
    <t>763</t>
  </si>
  <si>
    <t>Konstrukce suché výstavby</t>
  </si>
  <si>
    <t>206</t>
  </si>
  <si>
    <t>763121R</t>
  </si>
  <si>
    <t>Zakapotování VZT potrubí  - SDK stěna předsazená EI15 , deska standardní 12,5mm, bez TI, vč. nosného roštu, povrchové úpravya přesunu hmot.</t>
  </si>
  <si>
    <t>2088213048</t>
  </si>
  <si>
    <t>(0,495+1,68)*2,3</t>
  </si>
  <si>
    <t>207</t>
  </si>
  <si>
    <t>763122R</t>
  </si>
  <si>
    <t>Zakapotování VZT potrubí  - SDK podhled  EI15 , deska standardní 12,5mm, bez TI, vč. nosného roštu, povrchové úpravya přesunu hmot.</t>
  </si>
  <si>
    <t>1196928951</t>
  </si>
  <si>
    <t>2,455*1,68+0,23*0,8</t>
  </si>
  <si>
    <t>764</t>
  </si>
  <si>
    <t>Konstrukce klempířské</t>
  </si>
  <si>
    <t>208</t>
  </si>
  <si>
    <t>764002801</t>
  </si>
  <si>
    <t>Demontáž závětrné lišty do suti</t>
  </si>
  <si>
    <t>141800462</t>
  </si>
  <si>
    <t>(6,7+6,6)*2</t>
  </si>
  <si>
    <t>209</t>
  </si>
  <si>
    <t>764002841</t>
  </si>
  <si>
    <t>Demontáž oplechování horních ploch zdí a nadezdívek do suti</t>
  </si>
  <si>
    <t>-810883589</t>
  </si>
  <si>
    <t>"demontáž oplechování zdí na jižní fasádě" 1,0*5</t>
  </si>
  <si>
    <t>210</t>
  </si>
  <si>
    <t>764002851</t>
  </si>
  <si>
    <t>Demontáž oplechování parapetů do suti</t>
  </si>
  <si>
    <t>444326164</t>
  </si>
  <si>
    <t>"dtto montáž parapetů" 154,22+2,68*4+4,18*1</t>
  </si>
  <si>
    <t>211</t>
  </si>
  <si>
    <t>764002871</t>
  </si>
  <si>
    <t>Demontáž lemování zdí do suti</t>
  </si>
  <si>
    <t>-273164020</t>
  </si>
  <si>
    <t>36,6</t>
  </si>
  <si>
    <t>212</t>
  </si>
  <si>
    <t>764004801</t>
  </si>
  <si>
    <t>Demontáž podokapního žlabu do suti</t>
  </si>
  <si>
    <t>-2124394031</t>
  </si>
  <si>
    <t>"dtto PL/01 " 73,8</t>
  </si>
  <si>
    <t>213</t>
  </si>
  <si>
    <t>764004861</t>
  </si>
  <si>
    <t>Demontáž svodu do suti</t>
  </si>
  <si>
    <t>-1895131752</t>
  </si>
  <si>
    <t>"PL/02" 13,6</t>
  </si>
  <si>
    <t>214</t>
  </si>
  <si>
    <t>764111641</t>
  </si>
  <si>
    <t>Krytina střechy rovné drážkováním ze svitků z Pz plechu s povrchovou úpravou rš 670 mm sklonu do 30°</t>
  </si>
  <si>
    <t>331545850</t>
  </si>
  <si>
    <t xml:space="preserve">"krytina stříšky VZT vč. vytažení"(1,3+0,2)*1,6 </t>
  </si>
  <si>
    <t>215</t>
  </si>
  <si>
    <t>764111651</t>
  </si>
  <si>
    <t>Krytina střechy rovné z taškových tabulí z Pz plechu s povrchovou úpravou sklonu do 30°</t>
  </si>
  <si>
    <t>-1794291915</t>
  </si>
  <si>
    <t>"K/17" (7,3+6,9)*36,9</t>
  </si>
  <si>
    <t>216</t>
  </si>
  <si>
    <t>764212633</t>
  </si>
  <si>
    <t>Oplechování štítu závětrnou lištou z Pz s povrchovou úpravou rš 250 mm</t>
  </si>
  <si>
    <t>-1605876964</t>
  </si>
  <si>
    <t>"K/16 -  závětrná lišta boční" (7,1+7,3)*2</t>
  </si>
  <si>
    <t>217</t>
  </si>
  <si>
    <t>764212636</t>
  </si>
  <si>
    <t>Oplechování štítu závětrnou lištou z Pz s povrchovou úpravou rš 500 mm</t>
  </si>
  <si>
    <t>418406308</t>
  </si>
  <si>
    <t>"K/14 - závětrná lišta čelní" 36,9</t>
  </si>
  <si>
    <t>"závětrná lišta stříšky VZT"  1,9*2</t>
  </si>
  <si>
    <t>218</t>
  </si>
  <si>
    <t>764212663</t>
  </si>
  <si>
    <t>Oplechování rovné okapové hrany z Pz s povrchovou úpravou rš 250 mm</t>
  </si>
  <si>
    <t>-957471035</t>
  </si>
  <si>
    <t>"K/12" 36,9*2</t>
  </si>
  <si>
    <t>219</t>
  </si>
  <si>
    <t>764212664</t>
  </si>
  <si>
    <t>Oplechování rovné okapové hrany z Pz s povrchovou úpravou rš 330 mm</t>
  </si>
  <si>
    <t>-1254994811</t>
  </si>
  <si>
    <t>"okap stříšky VZT" 1,6</t>
  </si>
  <si>
    <t>220</t>
  </si>
  <si>
    <t>764212666</t>
  </si>
  <si>
    <t>Oplechování rovné okapové hrany z Pz s povrchovou úpravou rš 500 mm</t>
  </si>
  <si>
    <t>-1013593542</t>
  </si>
  <si>
    <t>"K/10" 36,9*2</t>
  </si>
  <si>
    <t>221</t>
  </si>
  <si>
    <t>76421345R</t>
  </si>
  <si>
    <t>Sněhový zachytávač krytiny z Pz plechu průběžný dvoutrubkový s povrchovou úpravou z výroby.</t>
  </si>
  <si>
    <t>1467850342</t>
  </si>
  <si>
    <t>" D+M univerzálních konzol vzdál 1,0 m + 2* trubka prům. 27 mm" 36,9*2</t>
  </si>
  <si>
    <t>222</t>
  </si>
  <si>
    <t>76421R</t>
  </si>
  <si>
    <t>D+M kompletního systému proti pádu  pro šikmé střechy - výpis viz. položka.</t>
  </si>
  <si>
    <t>kpl</t>
  </si>
  <si>
    <t>1532158741</t>
  </si>
  <si>
    <t xml:space="preserve">"součástí systému jsou následující prvky - pro systém je  nutno zpracovat dílenskou dokumentaci vybraným dodavatelem" </t>
  </si>
  <si>
    <t>"koncové kotvící body pro osazení permanentního nerezového lana - 4 ks"</t>
  </si>
  <si>
    <t>"koncové kotvící body pro osazení permanentního nerezového lana - 8 ks"</t>
  </si>
  <si>
    <t>"samostatné kotvící body - 12 ks"</t>
  </si>
  <si>
    <t>"nerezový lanový systém - 2 ks"</t>
  </si>
  <si>
    <t>"nerezové lano - 60 m"</t>
  </si>
  <si>
    <t>"součástí nejsou prostředky osobní ochrany (OOPP) - zachycovací postroj 1ks, zachycovač pásu 1ks,  kluzný jezdec - počet dle provozovatele systému"</t>
  </si>
  <si>
    <t>"systém proti pádu, dle výše uvedeného " 1</t>
  </si>
  <si>
    <t>223</t>
  </si>
  <si>
    <t>76422R</t>
  </si>
  <si>
    <t>D+M větracího pásu kovového vč. povrchové úpravy š. 80 -100 mm</t>
  </si>
  <si>
    <t>681363072</t>
  </si>
  <si>
    <t>"K/11 š. 80 mm" 36,9*3</t>
  </si>
  <si>
    <t>"K/15 š. 100 mm" 36,9</t>
  </si>
  <si>
    <t>224</t>
  </si>
  <si>
    <t>764214606</t>
  </si>
  <si>
    <t>Oplechování horních ploch a atik bez rohů z Pz s povrch úpravou mechanicky kotvené rš 500 mm</t>
  </si>
  <si>
    <t>1780413156</t>
  </si>
  <si>
    <t>"K/09" 89,2</t>
  </si>
  <si>
    <t>225</t>
  </si>
  <si>
    <t>764215646</t>
  </si>
  <si>
    <t>Příplatek za zvýšenou pracnost při oplechování rohů nadezdívek(atik)z Pz s povrch úprav rš přes400mm</t>
  </si>
  <si>
    <t>1412089623</t>
  </si>
  <si>
    <t>2*3</t>
  </si>
  <si>
    <t>226</t>
  </si>
  <si>
    <t>764216605</t>
  </si>
  <si>
    <t>Oplechování rovných parapetů mechanicky kotvené z Pz s povrchovou úpravou rš 400 mm</t>
  </si>
  <si>
    <t>-1147102161</t>
  </si>
  <si>
    <t>"K/03" 1,18*22</t>
  </si>
  <si>
    <t>"K/04" 1,03*2</t>
  </si>
  <si>
    <t>"K/05" 1,09*4</t>
  </si>
  <si>
    <t>"K/06" 2,14*4</t>
  </si>
  <si>
    <t>"K/07" 4,18*24</t>
  </si>
  <si>
    <t>"K/08" 3,24*4</t>
  </si>
  <si>
    <t>227</t>
  </si>
  <si>
    <t>764311616</t>
  </si>
  <si>
    <t>Lemování rovných zdí střech s krytinou skládanou z Pz s povrchovou úpravou rš 500 mm</t>
  </si>
  <si>
    <t>-1730962252</t>
  </si>
  <si>
    <t>"K/13" 36,9</t>
  </si>
  <si>
    <t>228</t>
  </si>
  <si>
    <t>764501103</t>
  </si>
  <si>
    <t>Montáž žlabu podokapního půlkulatého</t>
  </si>
  <si>
    <t>-1409238820</t>
  </si>
  <si>
    <t>73,8</t>
  </si>
  <si>
    <t>229</t>
  </si>
  <si>
    <t>283410280</t>
  </si>
  <si>
    <t>žlab okapový půlkruhový plast hnědý RG 150 - 4 m</t>
  </si>
  <si>
    <t>-1391649936</t>
  </si>
  <si>
    <t>"PL/01" 73,8/4</t>
  </si>
  <si>
    <t>230</t>
  </si>
  <si>
    <t>283410320</t>
  </si>
  <si>
    <t>spojka žlabu okapu plast hnědý RG 150 H</t>
  </si>
  <si>
    <t>483433890</t>
  </si>
  <si>
    <t>231</t>
  </si>
  <si>
    <t>764501104</t>
  </si>
  <si>
    <t>Montáž čela pro podokapní půlkulatý žlab</t>
  </si>
  <si>
    <t>666424974</t>
  </si>
  <si>
    <t>232</t>
  </si>
  <si>
    <t>283410350</t>
  </si>
  <si>
    <t>čelo žlabu okapu plast hnědý RG 150 H</t>
  </si>
  <si>
    <t>-2102001342</t>
  </si>
  <si>
    <t>233</t>
  </si>
  <si>
    <t>764501105</t>
  </si>
  <si>
    <t>Montáž háku pro podokapní půlkulatý žlab</t>
  </si>
  <si>
    <t>191608619</t>
  </si>
  <si>
    <t>234</t>
  </si>
  <si>
    <t>28341058R</t>
  </si>
  <si>
    <t>hák žlabový okapu plast  RG 150 H</t>
  </si>
  <si>
    <t>-1084216249</t>
  </si>
  <si>
    <t>235</t>
  </si>
  <si>
    <t>764501108</t>
  </si>
  <si>
    <t>Montáž kotlíku oválného (trychtýřového) pro podokapní žlab</t>
  </si>
  <si>
    <t>441980196</t>
  </si>
  <si>
    <t>"PL/1" 4</t>
  </si>
  <si>
    <t>236</t>
  </si>
  <si>
    <t>283410400</t>
  </si>
  <si>
    <t>kotlík žlabu okapu plast hnědý RG 150/105 H</t>
  </si>
  <si>
    <t>317532861</t>
  </si>
  <si>
    <t>237</t>
  </si>
  <si>
    <t>764508131</t>
  </si>
  <si>
    <t>Montáž kruhového svodu</t>
  </si>
  <si>
    <t>-2018059772</t>
  </si>
  <si>
    <t>238</t>
  </si>
  <si>
    <t>283410740</t>
  </si>
  <si>
    <t>trubka svodová okapu plast DN 105 x 2,5 m H</t>
  </si>
  <si>
    <t>980947366</t>
  </si>
  <si>
    <t>"PL/02" 13,6/2,5</t>
  </si>
  <si>
    <t>239</t>
  </si>
  <si>
    <t>764508132</t>
  </si>
  <si>
    <t>Montáž objímky kruhového svodu</t>
  </si>
  <si>
    <t>1651633399</t>
  </si>
  <si>
    <t>240</t>
  </si>
  <si>
    <t>283410980</t>
  </si>
  <si>
    <t>spona trubková se šroubem okapu plast DN 105</t>
  </si>
  <si>
    <t>CS ÚRS 2014 02</t>
  </si>
  <si>
    <t>-968176051</t>
  </si>
  <si>
    <t>241</t>
  </si>
  <si>
    <t>764508136</t>
  </si>
  <si>
    <t>Montáž odskoku kruhového svodu</t>
  </si>
  <si>
    <t>805030502</t>
  </si>
  <si>
    <t>"PL/02" 2</t>
  </si>
  <si>
    <t>242</t>
  </si>
  <si>
    <t>28341084R</t>
  </si>
  <si>
    <t>odskok svodu okapu plast DN 105</t>
  </si>
  <si>
    <t>-1081650037</t>
  </si>
  <si>
    <t>"PL/2" 2</t>
  </si>
  <si>
    <t>243</t>
  </si>
  <si>
    <t>998764102</t>
  </si>
  <si>
    <t>Přesun hmot tonážní pro konstrukce klempířské v objektech v do 12 m</t>
  </si>
  <si>
    <t>-2057912003</t>
  </si>
  <si>
    <t>765</t>
  </si>
  <si>
    <t>Konstrukce pokrývačské</t>
  </si>
  <si>
    <t>244</t>
  </si>
  <si>
    <t>765131R</t>
  </si>
  <si>
    <t>Demontáž vlnité azbestocemenové krytiny sklonu do 30° do suti, vč. ošetření encapsulačním roztokem.</t>
  </si>
  <si>
    <t>-500155600</t>
  </si>
  <si>
    <t>(6,7+6,6)*36,6</t>
  </si>
  <si>
    <t>245</t>
  </si>
  <si>
    <t>765191013</t>
  </si>
  <si>
    <t>Montáž pojistné hydroizolační fólie kladené přes 20° volně na bednění nebo tepelnou izolaci</t>
  </si>
  <si>
    <t>812178074</t>
  </si>
  <si>
    <t>246</t>
  </si>
  <si>
    <t>28329R</t>
  </si>
  <si>
    <t xml:space="preserve">Dodávka folie podstřešní difúzní  </t>
  </si>
  <si>
    <t>-554890229</t>
  </si>
  <si>
    <t>247</t>
  </si>
  <si>
    <t>998765102</t>
  </si>
  <si>
    <t>Přesun hmot tonážní pro krytiny skládané v objektech v do 12 m</t>
  </si>
  <si>
    <t>1991031980</t>
  </si>
  <si>
    <t>766</t>
  </si>
  <si>
    <t>Konstrukce truhlářské</t>
  </si>
  <si>
    <t>248</t>
  </si>
  <si>
    <t>766R01</t>
  </si>
  <si>
    <t>Repase dveří s nadsvětlíkem 1050/2450 mm  - výměna zámku + nový nátěr,vč. očištění.</t>
  </si>
  <si>
    <t>-2142729151</t>
  </si>
  <si>
    <t>"T/01"  1</t>
  </si>
  <si>
    <t>249</t>
  </si>
  <si>
    <t>766R02</t>
  </si>
  <si>
    <t>Repase okna  1200/550 mm  - výměna kování + nový nátěr,vč. očištění.</t>
  </si>
  <si>
    <t>-1833263719</t>
  </si>
  <si>
    <t>"T/02"  1</t>
  </si>
  <si>
    <t>250</t>
  </si>
  <si>
    <t>766R03</t>
  </si>
  <si>
    <t xml:space="preserve">Repase stávajícího dřevěného zábradlí terasy - zkrácení </t>
  </si>
  <si>
    <t>-2056624605</t>
  </si>
  <si>
    <t>"T/03"  1</t>
  </si>
  <si>
    <t>251</t>
  </si>
  <si>
    <t>766R04</t>
  </si>
  <si>
    <t>D+M plastového okna 600x550 mm , vč. kování, parapetní desky a přesunu hmot - podrobnosti viz. PL/09</t>
  </si>
  <si>
    <t>-1354839428</t>
  </si>
  <si>
    <t>"PL/09"  1</t>
  </si>
  <si>
    <t>252</t>
  </si>
  <si>
    <t>766R05</t>
  </si>
  <si>
    <t>D+M požárně odolných dveří EW30 DP3 800/1970 mm, vč. zárubně, kování, povrchové úpravy a přesunu hmot - podrobnosti viz. T/04</t>
  </si>
  <si>
    <t>1781429374</t>
  </si>
  <si>
    <t>"T/04"  2</t>
  </si>
  <si>
    <t>767</t>
  </si>
  <si>
    <t>Konstrukce zámečnické</t>
  </si>
  <si>
    <t>253</t>
  </si>
  <si>
    <t>767662110</t>
  </si>
  <si>
    <t>Montáž mříží pevných šroubovaných</t>
  </si>
  <si>
    <t>248766156</t>
  </si>
  <si>
    <t>"zpětná montáž stávajících repasovaných mříží - plocha - viz. demontáže"  33,914</t>
  </si>
  <si>
    <t>"montáž nové mříže - viz. Z/03" 1,05*0,49</t>
  </si>
  <si>
    <t>254</t>
  </si>
  <si>
    <t>7676621R</t>
  </si>
  <si>
    <t>Repase stávajících okenních mříží - zkrácení, očištění nové nátěry.</t>
  </si>
  <si>
    <t>452238547</t>
  </si>
  <si>
    <t>"výměra viz. demontáže"  33,914</t>
  </si>
  <si>
    <t>255</t>
  </si>
  <si>
    <t>7676621R1</t>
  </si>
  <si>
    <t>Dodávka nové okenní mříže, vč. povrchové úpravy a přesunu hmot.</t>
  </si>
  <si>
    <t>-1289683467</t>
  </si>
  <si>
    <t>"viz. Z/03" 1,05*0,49</t>
  </si>
  <si>
    <t>256</t>
  </si>
  <si>
    <t>767662R</t>
  </si>
  <si>
    <t>Demontáž mříží pevných šroubovaných - k použití</t>
  </si>
  <si>
    <t>1668206617</t>
  </si>
  <si>
    <t>"přístavba s kuchyní - okna"1,2*1,62*3+1,2*0,55*2</t>
  </si>
  <si>
    <t>"přístavba s kuchyní - okna" 1,05*0,55*1</t>
  </si>
  <si>
    <t>257</t>
  </si>
  <si>
    <t>767996701</t>
  </si>
  <si>
    <t>Demontáž atypických zámečnických konstrukcí řezáním hmotnosti jednotlivých dílů do 50 kg</t>
  </si>
  <si>
    <t>-2019104548</t>
  </si>
  <si>
    <t>"demontáž stávajících stupadel" 2,0*(7+5+1)</t>
  </si>
  <si>
    <t>"demontáž madla pro vázaní popelnice" 1</t>
  </si>
  <si>
    <t>258</t>
  </si>
  <si>
    <t>767R01</t>
  </si>
  <si>
    <t>D+M ocelového roštu anglického dvorku  1190/375 mm  - vč. rámečku, kotevních pracen, povrchové úpravy žárovým zinkováním a přesunu hmot. Viz. Z/01</t>
  </si>
  <si>
    <t>1262991008</t>
  </si>
  <si>
    <t>"viz. Z/01" 1</t>
  </si>
  <si>
    <t>259</t>
  </si>
  <si>
    <t>767R02</t>
  </si>
  <si>
    <t>Repase stávajícího ocelového zábradlí venkovních schodišť 700x1500 mm , zkrácení + nový nátěr polyuretan, vč. očištění</t>
  </si>
  <si>
    <t>156759986</t>
  </si>
  <si>
    <t>"viz. Z/02" 4</t>
  </si>
  <si>
    <t>260</t>
  </si>
  <si>
    <t>767R03</t>
  </si>
  <si>
    <t>Úprava stávajícího ocelového oplocení na ocelových sloupcích - zkrácení oplocení.</t>
  </si>
  <si>
    <t>1366776847</t>
  </si>
  <si>
    <t>"zkrácení oplocení v  kontaktu s novou fasádou" 1</t>
  </si>
  <si>
    <t>261</t>
  </si>
  <si>
    <t>767R04</t>
  </si>
  <si>
    <t>Úprava stávajícího ocelového oplocení na ocelových sloupcích - posunutí branky vč. sloupků.  Kompletní provedení vč. zemních prací.</t>
  </si>
  <si>
    <t>1997957605</t>
  </si>
  <si>
    <t>262</t>
  </si>
  <si>
    <t>767R05</t>
  </si>
  <si>
    <t>D+M ocelového úchytu pro přivázání popelnic. Materiál nerez - viz. Z/7</t>
  </si>
  <si>
    <t>-991564228</t>
  </si>
  <si>
    <t>263</t>
  </si>
  <si>
    <t>767R06</t>
  </si>
  <si>
    <t>Nevyplňovat - provázáno s vloženým  listem speciality. Vyplňujte až jednotkové ceny v listu 5.1</t>
  </si>
  <si>
    <t>Nevyplňovat - provázáno s vloženými  listy speciality. Vyplňujte až jednotkové ceny v listu 3.2</t>
  </si>
  <si>
    <t>Odstranění bednění stěn základových pasů</t>
  </si>
  <si>
    <t>12715297</t>
  </si>
  <si>
    <t>5,412</t>
  </si>
  <si>
    <t>24</t>
  </si>
  <si>
    <t>274362021</t>
  </si>
  <si>
    <t>Výztuž základových pásů svařovanými sítěmi Kari</t>
  </si>
  <si>
    <t>1696906562</t>
  </si>
  <si>
    <t>"úprava prahu vstupních dveří" 0,0023*4</t>
  </si>
  <si>
    <t>"úprava prahu  dveří na terasu" 2,6*0,3*0,00202*1,2*4</t>
  </si>
  <si>
    <t>Svislé a kompletní konstrukce</t>
  </si>
  <si>
    <t>25</t>
  </si>
  <si>
    <t>31027984R</t>
  </si>
  <si>
    <t>Zazdívka otvorů pl do 4 m2 ve zdivu nadzákladovém z nepálených tvárnic tl do 450 mm</t>
  </si>
  <si>
    <t>1944715087</t>
  </si>
  <si>
    <t>"zazdívka otvorů v místě vybouraných sklobetonů" 4,2*0,45*0,45*8</t>
  </si>
  <si>
    <t>26</t>
  </si>
  <si>
    <t>311273323</t>
  </si>
  <si>
    <t>Zdivo nosné tl 300 mm z pórobetonových přesných tvárnic  hmotnosti 500 kg/m3</t>
  </si>
  <si>
    <t>219390415</t>
  </si>
  <si>
    <t>"dozdívka pilířů pod střechu"</t>
  </si>
  <si>
    <t>"členění fasady jižní" 1,0*0,6*0,3*3</t>
  </si>
  <si>
    <t>27</t>
  </si>
  <si>
    <t>341311711</t>
  </si>
  <si>
    <t>Stěny nosné z betonu tř. C 20/25</t>
  </si>
  <si>
    <t>-1289433190</t>
  </si>
  <si>
    <t xml:space="preserve">"beton zídek na terase" </t>
  </si>
  <si>
    <t>"pro 1 zídku"(1,6*2+0,3)*0,47*0,04+1,6*0,3*0,04</t>
  </si>
  <si>
    <t>"pro další 3 zídky" 3*0,085</t>
  </si>
  <si>
    <t>28</t>
  </si>
  <si>
    <t>34131171R</t>
  </si>
  <si>
    <t>Stěny  z betonu prostého tř. C 25/30 XC4,XF3</t>
  </si>
  <si>
    <t>431050583</t>
  </si>
  <si>
    <t>"zídka anglického dvorku" (0,56*2+1,19)*0,2*0,3</t>
  </si>
  <si>
    <t>29</t>
  </si>
  <si>
    <t>341351105</t>
  </si>
  <si>
    <t>Zřízení bednění oboustranného stěn nosných</t>
  </si>
  <si>
    <t>-933494473</t>
  </si>
  <si>
    <t>"zídka anglického dvorku" (0,56*2+1,55)*0,3+(0,375*2+1,13)*0,3</t>
  </si>
  <si>
    <t>"pro 1 zídku"(1,6*2+0,3)*0,47</t>
  </si>
  <si>
    <t>"pro další 3 zídky" 3*1,645</t>
  </si>
  <si>
    <t>30</t>
  </si>
  <si>
    <t>341351106</t>
  </si>
  <si>
    <t>Odstranění bednění oboustranného stěn nosných</t>
  </si>
  <si>
    <t>310860295</t>
  </si>
  <si>
    <t>7,945</t>
  </si>
  <si>
    <t>341361821</t>
  </si>
  <si>
    <t>Výztuž stěn betonářskou ocelí 10 505</t>
  </si>
  <si>
    <t>-355790358</t>
  </si>
  <si>
    <t>"kotvičky pro kotvení stěny anglického dvorku" 0,001</t>
  </si>
  <si>
    <t>"kotvičky pro kotvení stěny zídek na terase" 0,008</t>
  </si>
  <si>
    <t>32</t>
  </si>
  <si>
    <t>341362021</t>
  </si>
  <si>
    <t>Výztuž stěn svařovanými sítěmi Kari</t>
  </si>
  <si>
    <t>-1812432461</t>
  </si>
  <si>
    <t>"konstrukční výztuž stěn anglického dvorku - síť 4/100x4/100"  (0,56*2+1,19)*0,3*1,4*0,00202</t>
  </si>
  <si>
    <t>"konstrukční výztuž stěnzídek na terase - síť 4/100x4/100"  0,0238</t>
  </si>
  <si>
    <t>33</t>
  </si>
  <si>
    <t>346244371</t>
  </si>
  <si>
    <t>Zazdívka o tl 140 mm rýh, nik nebo kapes z cihel pálených</t>
  </si>
  <si>
    <t>1673505789</t>
  </si>
  <si>
    <t>"zazdívka rýh v místě překládaných dešťových svodů - fasáda jižní"  3,0*2*0,2</t>
  </si>
  <si>
    <t>Vodorovné konstrukce</t>
  </si>
  <si>
    <t>34</t>
  </si>
  <si>
    <t>451577777</t>
  </si>
  <si>
    <t>Podklad nebo lože pod dlažbu vodorovný nebo do sklonu 1:5 z kameniva těženého tl do 100 mm</t>
  </si>
  <si>
    <t>-770676703</t>
  </si>
  <si>
    <t>Komunikace</t>
  </si>
  <si>
    <t>35</t>
  </si>
  <si>
    <t>596211110</t>
  </si>
  <si>
    <t>Kladení zámkové dlažby komunikací pro pěší tl 60 mm skupiny A pl do 50 m2</t>
  </si>
  <si>
    <t>-258251948</t>
  </si>
  <si>
    <t>"použije se  90 % stávající očištěné dlažby"</t>
  </si>
  <si>
    <t>36</t>
  </si>
  <si>
    <t>59245038R</t>
  </si>
  <si>
    <t>dlažba zámková  20x16,5x6 cm přírodní</t>
  </si>
  <si>
    <t>-399465790</t>
  </si>
  <si>
    <t>dlažba_chodník_ZD*0,1*1,04</t>
  </si>
  <si>
    <t>37</t>
  </si>
  <si>
    <t>596811120</t>
  </si>
  <si>
    <t>Kladení betonové dlažby komunikací pro pěší do lože z kameniva vel do 0,09 m2 plochy do 50 m2</t>
  </si>
  <si>
    <t>-781300782</t>
  </si>
  <si>
    <t>38</t>
  </si>
  <si>
    <t>592453150</t>
  </si>
  <si>
    <t>dlažba desková betonová 30x30x3,5 cm sedá</t>
  </si>
  <si>
    <t>75126018</t>
  </si>
  <si>
    <t>dlažba_chodník_BD*0,1*1,04</t>
  </si>
  <si>
    <t>39</t>
  </si>
  <si>
    <t>596811220</t>
  </si>
  <si>
    <t>Kladení betonové dlažby komunikací pro pěší do lože z kameniva vel do 0,25 m2 plochy do 50 m2</t>
  </si>
  <si>
    <t>497950538</t>
  </si>
  <si>
    <t xml:space="preserve">"dlažba v místě vybouraného betonového okapového chodníku " </t>
  </si>
  <si>
    <t>" viz. výpis P/01" 0,5*0,5*124</t>
  </si>
  <si>
    <t>Mezisoučet</t>
  </si>
  <si>
    <t>"použije se 90 %  stávající dlažby "dlažba_terasa</t>
  </si>
  <si>
    <t>40</t>
  </si>
  <si>
    <t>59245600R</t>
  </si>
  <si>
    <t>dlažba desková betonová  50x50x5 cm</t>
  </si>
  <si>
    <t>1722373165</t>
  </si>
  <si>
    <t>dlažba_BD50*1,04</t>
  </si>
  <si>
    <t>"dlažba  - terasa ,použije se 90 %  stávající dlažby "dlažba_terasa*0,1*1,04</t>
  </si>
  <si>
    <t>Úpravy povrchů, podlahy a osazování výplní</t>
  </si>
  <si>
    <t>41</t>
  </si>
  <si>
    <t>611325122</t>
  </si>
  <si>
    <t>Vápenocementová štuková omítka rýh ve stropech šířky do 300 mm</t>
  </si>
  <si>
    <t>-534842049</t>
  </si>
  <si>
    <t>"oprava omítky v místě vybourané příčky m.č. 0,03" 1,4*0,2</t>
  </si>
  <si>
    <t>42</t>
  </si>
  <si>
    <t>612142001</t>
  </si>
  <si>
    <t>Potažení vnitřních stěn sklovláknitým pletivem vtlačeným do tenkovrstvé hmoty</t>
  </si>
  <si>
    <t>990859344</t>
  </si>
  <si>
    <t>"v místě zazdívky sklobetonových oken" 8,7*0,6*4</t>
  </si>
  <si>
    <t>43</t>
  </si>
  <si>
    <t>612325122</t>
  </si>
  <si>
    <t>Vápenocementová štuková omítka rýh ve stěnách šířky do 300 mm</t>
  </si>
  <si>
    <t>2116816077</t>
  </si>
  <si>
    <t>"oprava omítky v místě vybourané příčky m.č. 0.03" 2,5*0,2*2</t>
  </si>
  <si>
    <t>44</t>
  </si>
  <si>
    <t>612381011</t>
  </si>
  <si>
    <t>Tenkovrstvá minerální zrnitá omítka tl. 1,5 mm včetně penetrace vnitřních stěn</t>
  </si>
  <si>
    <t>507196852</t>
  </si>
  <si>
    <t>45</t>
  </si>
  <si>
    <t>619991001</t>
  </si>
  <si>
    <t>Zakrytí podlah fólií přilepenou lepící páskou</t>
  </si>
  <si>
    <t>-1434604261</t>
  </si>
  <si>
    <t>" v místnostech zazdění sklobetonových oken" 8,7*1,0*4</t>
  </si>
  <si>
    <t>46</t>
  </si>
  <si>
    <t>619991011</t>
  </si>
  <si>
    <t>070001000</t>
  </si>
  <si>
    <t>Provozní vlivy</t>
  </si>
  <si>
    <t>1984537107</t>
  </si>
  <si>
    <t>" veřejné prostranství" 1</t>
  </si>
  <si>
    <t>289</t>
  </si>
  <si>
    <t>064002000</t>
  </si>
  <si>
    <t>Práce ve zdraví škodlivém prostředí - viz. technologický postup likvidace.</t>
  </si>
  <si>
    <t>-1756875733</t>
  </si>
  <si>
    <t>" odstraňování krytiny s obsahem azbestu -  speciální zařízení a  ochranné pomůcky - podrobný popis viz. technologický postup likvidace" 1</t>
  </si>
  <si>
    <t>290</t>
  </si>
  <si>
    <t>091504000</t>
  </si>
  <si>
    <t>Náklady související s publikační činností</t>
  </si>
  <si>
    <t>-1007153919</t>
  </si>
  <si>
    <t>"plakát" 1</t>
  </si>
  <si>
    <t>291</t>
  </si>
  <si>
    <t>013254000</t>
  </si>
  <si>
    <t>Dokumentace skutečného provedení stavby</t>
  </si>
  <si>
    <t>100422841</t>
  </si>
  <si>
    <t>292</t>
  </si>
  <si>
    <t>021103000</t>
  </si>
  <si>
    <t>Opatření pro zvláště chráněmé druhy živočichů - dle Zprávy z orninolog. průzkumu ze dne 13.3.2016</t>
  </si>
  <si>
    <t>soub</t>
  </si>
  <si>
    <t>1817562807</t>
  </si>
  <si>
    <t>293</t>
  </si>
  <si>
    <t>021103R01</t>
  </si>
  <si>
    <t>Dokumentace zajišťovaná dodavatelem viz B. Souhrnná technická zpráva str. 8</t>
  </si>
  <si>
    <t>-1695550657</t>
  </si>
  <si>
    <t>294</t>
  </si>
  <si>
    <t>021103R02</t>
  </si>
  <si>
    <t>Měření hluku před kolaudací - viz stanovisko KHS</t>
  </si>
  <si>
    <t>670109915</t>
  </si>
  <si>
    <t>2 - Zateplení MŠ Nejedlého 13, Brno - vytápění</t>
  </si>
  <si>
    <t xml:space="preserve">    722 - Zdravotechnika - vnitřní vodovod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</si>
  <si>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</si>
  <si>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</si>
  <si>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</si>
  <si>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713410831</t>
  </si>
  <si>
    <t>Odstanění izolace tepelné potrubí pásy nebo rohožemi s AL fólií staženými drátem tl do 50 mm</t>
  </si>
  <si>
    <t>-616086067</t>
  </si>
  <si>
    <t>71341112R</t>
  </si>
  <si>
    <t>Izolace tepelné potrubí pásy nebo rohožemi s Al fólií staženými drátem 2x</t>
  </si>
  <si>
    <t>1853342141</t>
  </si>
  <si>
    <t>998713101</t>
  </si>
  <si>
    <t>Přesun hmot tonážní pro izolace tepelné v objektech v do 6 m</t>
  </si>
  <si>
    <t>214673674</t>
  </si>
  <si>
    <t>722</t>
  </si>
  <si>
    <t>Zdravotechnika - vnitřní vodovod</t>
  </si>
  <si>
    <t>722131933</t>
  </si>
  <si>
    <t>Potrubí pozinkované závitové propojení potrubí DN 25 vč.zkrácení a nového závitu</t>
  </si>
  <si>
    <t>-1196377067</t>
  </si>
  <si>
    <t>722190901</t>
  </si>
  <si>
    <t>Uzavření nebo otevření vodovodního potrubí při opravách</t>
  </si>
  <si>
    <t>-1980637392</t>
  </si>
  <si>
    <t>722220852</t>
  </si>
  <si>
    <t>Demontáž armatur závitových s jedním závitem G do 5/4 - hydrant</t>
  </si>
  <si>
    <t>2096888923</t>
  </si>
  <si>
    <t>722220985</t>
  </si>
  <si>
    <t>Zpětná montáž armatur s jedním závitem G 1</t>
  </si>
  <si>
    <t>659345758</t>
  </si>
  <si>
    <t>998722101</t>
  </si>
  <si>
    <t>Přesun hmot tonážní pro vnitřní vodovod v objektech v do 6 m</t>
  </si>
  <si>
    <t>-839669734</t>
  </si>
  <si>
    <t>733</t>
  </si>
  <si>
    <t>Ústřední vytápění - rozvodné potrubí</t>
  </si>
  <si>
    <t>733111103</t>
  </si>
  <si>
    <t>Potrubí ocelové závitové bezešvé běžné nízkotlaké DN 15</t>
  </si>
  <si>
    <t>-981460925</t>
  </si>
  <si>
    <t>733111104</t>
  </si>
  <si>
    <t>Potrubí ocelové závitové bezešvé běžné nízkotlaké DN 20 - předpoklad délky</t>
  </si>
  <si>
    <t>2078269951</t>
  </si>
  <si>
    <t>733113114</t>
  </si>
  <si>
    <t>Příplatek k porubí z trubek ocelových závitových za zhotovení závitové ocelové přípojky DN 20</t>
  </si>
  <si>
    <t>-1186605695</t>
  </si>
  <si>
    <t>733120819</t>
  </si>
  <si>
    <t>Demontáž potrubí ocelového hladkého do D 60,3</t>
  </si>
  <si>
    <t>1034588509</t>
  </si>
  <si>
    <t>733190107</t>
  </si>
  <si>
    <t>Zkouška těsnosti potrubí ocelové závitové do DN 40</t>
  </si>
  <si>
    <t>2031295167</t>
  </si>
  <si>
    <t>733191924</t>
  </si>
  <si>
    <t>Navaření odbočky na potrubí ocelové závitové DN 20</t>
  </si>
  <si>
    <t>1167470309</t>
  </si>
  <si>
    <t>733890801</t>
  </si>
  <si>
    <t>Přemístění potrubí demontovaného vodorovně do 100 m v objektech výšky do 6 m</t>
  </si>
  <si>
    <t>1061017328</t>
  </si>
  <si>
    <t>73396R</t>
  </si>
  <si>
    <t>Proplach potrubí</t>
  </si>
  <si>
    <t>-478174469</t>
  </si>
  <si>
    <t>998733101</t>
  </si>
  <si>
    <t>Přesun hmot tonážní pro rozvody potrubí v objektech v do 6 m</t>
  </si>
  <si>
    <t>322440406</t>
  </si>
  <si>
    <t>734</t>
  </si>
  <si>
    <t>Ústřední vytápění - armatury</t>
  </si>
  <si>
    <t>734211126</t>
  </si>
  <si>
    <t>Ventil závitový odvzdušňovací G 3/8 PN 14 do 120°C automatický se zpětnou klapkou otopných těles</t>
  </si>
  <si>
    <t>63599433</t>
  </si>
  <si>
    <t>734291123</t>
  </si>
  <si>
    <t>Kohout plnící a vypouštěcí G 1/2 PN 10 do 110°C závitový</t>
  </si>
  <si>
    <t>889602300</t>
  </si>
  <si>
    <t>734292713</t>
  </si>
  <si>
    <t>Kohout kulový přímý G 1/2 PN 42 do 185°C vnitřní závit</t>
  </si>
  <si>
    <t>1127331199</t>
  </si>
  <si>
    <t>734292714</t>
  </si>
  <si>
    <t>Kohout kulový přímý G 3/4 PN 42 do 185°C vnitřní závit</t>
  </si>
  <si>
    <t>-666993801</t>
  </si>
  <si>
    <t>73496R</t>
  </si>
  <si>
    <t>Vypuštění a napuštění topného systému</t>
  </si>
  <si>
    <t>1930395357</t>
  </si>
  <si>
    <t>998734101</t>
  </si>
  <si>
    <t>Přesun hmot tonážní pro armatury v objektech v do 6 m</t>
  </si>
  <si>
    <t>-89430560</t>
  </si>
  <si>
    <t>735</t>
  </si>
  <si>
    <t>Ústřední vytápění - otopná tělesa</t>
  </si>
  <si>
    <t>735191905</t>
  </si>
  <si>
    <t>Odvzdušnění otopných těles</t>
  </si>
  <si>
    <t>-639576702</t>
  </si>
  <si>
    <t>735191910</t>
  </si>
  <si>
    <t>Napuštění vody do otopných těles</t>
  </si>
  <si>
    <t>122777899</t>
  </si>
  <si>
    <t>7679951R</t>
  </si>
  <si>
    <t>Uchycení potrubí, závěsy, objímky</t>
  </si>
  <si>
    <t>3969562</t>
  </si>
  <si>
    <t>998767101</t>
  </si>
  <si>
    <t>Přesun hmot tonážní pro zámečnické konstrukce v objektech v do 6 m</t>
  </si>
  <si>
    <t>1913007041</t>
  </si>
  <si>
    <t>783614551</t>
  </si>
  <si>
    <t>Základní jednonásobný syntetický nátěr potrubí do DN 50 mm</t>
  </si>
  <si>
    <t>-1053226695</t>
  </si>
  <si>
    <t>900R</t>
  </si>
  <si>
    <t>Vyregulování topení</t>
  </si>
  <si>
    <t>1857551358</t>
  </si>
  <si>
    <t>3 - Zateplení MŠ Nejedlého 13, Brno - elektroinstalace a hromosvod , vč. demontáží</t>
  </si>
  <si>
    <t>M - Práce a dodávky M</t>
  </si>
  <si>
    <t xml:space="preserve">    21-M - Elektromontáže</t>
  </si>
  <si>
    <t>Práce a dodávky M</t>
  </si>
  <si>
    <t>21-M</t>
  </si>
  <si>
    <t>Elektromontáže</t>
  </si>
  <si>
    <t>210 R1</t>
  </si>
  <si>
    <t>D+M vnitřní elektroinstalace,  hromosvodu , včetně demontáží. Viz. samostatný rozpočet a výkaz výměr.</t>
  </si>
  <si>
    <t>1182862922</t>
  </si>
  <si>
    <t>4 - Zateplení MŠ Nejedlého 13, Brno - Měření a regulace</t>
  </si>
  <si>
    <t>210R001</t>
  </si>
  <si>
    <t>Rozvaděčová  skříňka BW  - vybavení dle výkresu D.1.1.4.3</t>
  </si>
  <si>
    <t>ks</t>
  </si>
  <si>
    <t>-1585857687</t>
  </si>
  <si>
    <t>210R002</t>
  </si>
  <si>
    <t xml:space="preserve">Teploměr tyčový do VZT potrubí, měřící rozsah -020-60°C </t>
  </si>
  <si>
    <t>1725200364</t>
  </si>
  <si>
    <t>210R003</t>
  </si>
  <si>
    <t>Teploměr venkovní, měřící rozsah -20-60°C</t>
  </si>
  <si>
    <t>-212124557</t>
  </si>
  <si>
    <t>210R004</t>
  </si>
  <si>
    <t>Termostat příložný, měřící rozsah 0-90°C</t>
  </si>
  <si>
    <t>-54743025</t>
  </si>
  <si>
    <t>210R005</t>
  </si>
  <si>
    <t>Termostat kapilárový, měřící rozsah -30-50°C</t>
  </si>
  <si>
    <t>472969545</t>
  </si>
  <si>
    <t>210R006</t>
  </si>
  <si>
    <t>Kompaktní regulátor PLC, 8xDI – digitální vstup, 8xDO – digitální výstup, 4xAI – analogový vstup  U/I/Ni1000/Pt1000, 4xAO – analogový výstup 0-10V, RS232, RS485, Ethernet   10Mbps na DIN lištu</t>
  </si>
  <si>
    <t>1809176011</t>
  </si>
  <si>
    <t>210R007</t>
  </si>
  <si>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</si>
  <si>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</si>
  <si>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</si>
  <si>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</si>
  <si>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</si>
  <si>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</si>
  <si>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</si>
  <si>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{bb6bac55-19a4-4194-8956-3060c97c65e3}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</si>
  <si>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</si>
  <si>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</si>
  <si>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</si>
  <si>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</si>
  <si>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</si>
  <si>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</si>
  <si>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</si>
  <si>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</si>
  <si>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</si>
  <si>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SEDA16-03ZM240217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</si>
  <si>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</si>
  <si>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</si>
  <si>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Zateplení MŠ Nejedlého 13,  Brno</t>
  </si>
  <si>
    <t>0,1</t>
  </si>
  <si>
    <t>KSO:</t>
  </si>
  <si>
    <t>CC-CZ:</t>
  </si>
  <si>
    <t>1</t>
  </si>
  <si>
    <t>Místo:</t>
  </si>
  <si>
    <t>Brno, Nejedlého 13</t>
  </si>
  <si>
    <t>Datum:</t>
  </si>
  <si>
    <t>14. 2. 2017</t>
  </si>
  <si>
    <t>10</t>
  </si>
  <si>
    <t>100</t>
  </si>
  <si>
    <t>Zadavatel:</t>
  </si>
  <si>
    <t>IČ:</t>
  </si>
  <si>
    <t>Městská část, Brno - sever</t>
  </si>
  <si>
    <t>DIČ:</t>
  </si>
  <si>
    <t>Uchazeč:</t>
  </si>
  <si>
    <t>Vyplň údaj</t>
  </si>
  <si>
    <t>Projektant:</t>
  </si>
  <si>
    <t>ŠEDA CZ, Brno, Srbská 21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</si>
  <si>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</si>
  <si>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</si>
  <si>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</si>
  <si>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</si>
  <si>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</si>
  <si>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</si>
  <si>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</si>
  <si>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</si>
  <si>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</si>
  <si>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</si>
  <si>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</si>
  <si>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</si>
  <si>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</si>
  <si>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</si>
  <si>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</si>
  <si>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</si>
  <si>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</si>
  <si>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</si>
  <si>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</si>
  <si>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</si>
  <si>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</si>
  <si>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</si>
  <si>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</si>
  <si>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</si>
  <si>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</si>
  <si>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</si>
  <si>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</si>
  <si>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</si>
  <si>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</si>
  <si>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</si>
  <si>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</si>
  <si>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</si>
  <si>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</si>
  <si>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</si>
  <si>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</si>
  <si>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</si>
  <si>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</si>
  <si>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</si>
  <si>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</si>
  <si>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</si>
  <si>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</si>
  <si>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Zateplení MŠ, Nejedlého 13, Brno - stavební část</t>
  </si>
  <si>
    <t>STA</t>
  </si>
  <si>
    <t>{1b0950ac-12c7-464a-9931-4be8f9538151}</t>
  </si>
  <si>
    <t>2</t>
  </si>
  <si>
    <t>Zateplení MŠ Nejedlého 13, Brno - vytápění</t>
  </si>
  <si>
    <t>{84b460ad-bce0-43a9-8cb4-35f41fa45811}</t>
  </si>
  <si>
    <t>3</t>
  </si>
  <si>
    <t>Zateplení MŠ Nejedlého 13, Brno - elektroinstalace a hromosvod , vč. demontáží</t>
  </si>
  <si>
    <t>{17788906-1d08-4de3-b15e-27c8459280a5}</t>
  </si>
  <si>
    <t>4</t>
  </si>
  <si>
    <t>Zateplení MŠ Nejedlého 13, Brno - Měření a regulace</t>
  </si>
  <si>
    <t>{247710dd-cb02-411f-ade2-c77785d0df59}</t>
  </si>
  <si>
    <t>5</t>
  </si>
  <si>
    <t>Zateplení MŠ Nejedlého 13, Brno - VZT</t>
  </si>
  <si>
    <t>{f05471da-f9fd-4e9e-b937-e0e2c1878c3d}</t>
  </si>
  <si>
    <t>1) Krycí list soupisu</t>
  </si>
  <si>
    <t>2) Rekapitulace</t>
  </si>
  <si>
    <t>3) Soupis prací</t>
  </si>
  <si>
    <t>Zpět na list:</t>
  </si>
  <si>
    <t>Rekapitulace stavby</t>
  </si>
  <si>
    <t>APU_lišty</t>
  </si>
  <si>
    <t>426,01</t>
  </si>
  <si>
    <t>dlažba_BD50</t>
  </si>
  <si>
    <t>31</t>
  </si>
  <si>
    <t>KRYCÍ LIST SOUPISU</t>
  </si>
  <si>
    <t>dlažba_chodník_BD</t>
  </si>
  <si>
    <t>15,925</t>
  </si>
  <si>
    <t>dlažba_chodník_ZD</t>
  </si>
  <si>
    <t>8,82</t>
  </si>
  <si>
    <t>dlažba_terasa</t>
  </si>
  <si>
    <t>36,5</t>
  </si>
  <si>
    <t>lešení</t>
  </si>
  <si>
    <t>695,464</t>
  </si>
  <si>
    <t>Objekt:</t>
  </si>
  <si>
    <t>lišta_dilatační</t>
  </si>
  <si>
    <t>17,17</t>
  </si>
  <si>
    <t>1 - Zateplení MŠ, Nejedlého 13, Brno - stavební část</t>
  </si>
  <si>
    <t>lišta_rohová</t>
  </si>
  <si>
    <t>353,56</t>
  </si>
  <si>
    <t>lišta_s_okapničkou</t>
  </si>
  <si>
    <t>192,03</t>
  </si>
  <si>
    <t>obklad_vnější</t>
  </si>
  <si>
    <t>140,184</t>
  </si>
  <si>
    <t>parapetní_profil</t>
  </si>
  <si>
    <t>167,88</t>
  </si>
  <si>
    <t>pl_střech_nová</t>
  </si>
  <si>
    <t>523,98</t>
  </si>
  <si>
    <t>pl_střech_stávající</t>
  </si>
  <si>
    <t>486,78</t>
  </si>
  <si>
    <t>plocha_římsy</t>
  </si>
  <si>
    <t>29,28</t>
  </si>
  <si>
    <t>podhled_20</t>
  </si>
  <si>
    <t>48,699</t>
  </si>
  <si>
    <t>podhled_nezteplovaný</t>
  </si>
  <si>
    <t>podhled_nezateplovaný</t>
  </si>
  <si>
    <t>13,44</t>
  </si>
  <si>
    <t>rýha</t>
  </si>
  <si>
    <t>95,746</t>
  </si>
  <si>
    <t>sokl_nad_terénem</t>
  </si>
  <si>
    <t>37,97</t>
  </si>
  <si>
    <t>stěna_nezateplovaná</t>
  </si>
  <si>
    <t>6,003</t>
  </si>
  <si>
    <t>stěny_140</t>
  </si>
  <si>
    <t>506,654</t>
  </si>
  <si>
    <t>stěny_20</t>
  </si>
  <si>
    <t>102,653</t>
  </si>
  <si>
    <t>stěny_40EPS</t>
  </si>
  <si>
    <t>24,63</t>
  </si>
  <si>
    <t>stříšky</t>
  </si>
  <si>
    <t>7,71</t>
  </si>
  <si>
    <t>zakládací_lišta_143</t>
  </si>
  <si>
    <t>150,31</t>
  </si>
  <si>
    <t>zakládací_lišta_23</t>
  </si>
  <si>
    <t>16,39</t>
  </si>
  <si>
    <t>zakládací_lišta_43</t>
  </si>
  <si>
    <t>7,53</t>
  </si>
  <si>
    <t>zásyp</t>
  </si>
  <si>
    <t>82,312</t>
  </si>
  <si>
    <t>zatepl_pod_terénem</t>
  </si>
  <si>
    <t>zateplení_pod_terénem</t>
  </si>
  <si>
    <t>134,373</t>
  </si>
  <si>
    <t>zelené_plochy</t>
  </si>
  <si>
    <t>4,66</t>
  </si>
  <si>
    <t>REKAPITULACE ČLENĚNÍ SOUPISU PRACÍ</t>
  </si>
  <si>
    <t>Kód dílu - Popis</t>
  </si>
  <si>
    <t>Cena celkem [CZK]</t>
  </si>
  <si>
    <t>Náklady soupisu celkem</t>
  </si>
  <si>
    <t>-1</t>
  </si>
  <si>
    <t>OST - Ostatní</t>
  </si>
  <si>
    <t xml:space="preserve">    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</si>
  <si>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</si>
  <si>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</si>
  <si>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</si>
  <si>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</si>
  <si>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</si>
  <si>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6 - Úpravy povrchů, podlahy a osazování výplní</t>
  </si>
  <si>
    <t xml:space="preserve">    9 - Ostatní konstrukce a práce-bourání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</si>
  <si>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</si>
  <si>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</si>
  <si>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</si>
  <si>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</si>
  <si>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</si>
  <si>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743 - Elektromontáže - hrubá montáž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</si>
  <si>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</si>
  <si>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</si>
  <si>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</si>
  <si>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Konstrukce pokrývačské</t>
  </si>
  <si>
    <t xml:space="preserve">    766 - Konstrukce truhlářské</t>
  </si>
  <si>
    <t xml:space="preserve">    767 - Konstrukce zámečnické</t>
  </si>
  <si>
    <t xml:space="preserve">    773 - Podlahy z litého teraca</t>
  </si>
  <si>
    <t xml:space="preserve">    781 - Dokončovací práce - obklady keramické</t>
  </si>
  <si>
    <t xml:space="preserve">    782 - Dokončovací práce - obklady z kamene</t>
  </si>
  <si>
    <t xml:space="preserve">    783 - Dokončovací práce - nátěry</t>
  </si>
  <si>
    <t xml:space="preserve">    784 - Dokončovací práce - malby a tapety</t>
  </si>
  <si>
    <t>VRN - Vedlejší rozpočtové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</si>
  <si>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</si>
  <si>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</si>
  <si>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</si>
  <si>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</si>
  <si>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</si>
  <si>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</si>
  <si>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</si>
  <si>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</si>
  <si>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</si>
  <si>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</si>
  <si>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</si>
  <si>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</si>
  <si>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</si>
  <si>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</si>
  <si>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OST</t>
  </si>
  <si>
    <t>Ostatní</t>
  </si>
  <si>
    <t>ROZPOCET</t>
  </si>
  <si>
    <t>K</t>
  </si>
  <si>
    <t>0001</t>
  </si>
  <si>
    <t>Upozornění pro zhotovitele:</t>
  </si>
  <si>
    <t>512</t>
  </si>
  <si>
    <t>-1261428714</t>
  </si>
  <si>
    <t>HSV</t>
  </si>
  <si>
    <t>Práce a dodávky HSV</t>
  </si>
  <si>
    <t>Zemní práce</t>
  </si>
  <si>
    <t>113106121</t>
  </si>
  <si>
    <t>Rozebrání dlažeb komunikací pro pěší z betonových nebo kamenných dlaždic</t>
  </si>
  <si>
    <t>m2</t>
  </si>
  <si>
    <t>CS ÚRS 2016 01</t>
  </si>
  <si>
    <t>-1062073282</t>
  </si>
  <si>
    <t>VV</t>
  </si>
  <si>
    <t>"odstranění dlažby 500/500 na terase - pohled jižní" (55,55-9,45-9,6)*1,0</t>
  </si>
  <si>
    <t>"odstranění dlažby 300/300 - okolo přístavby s kotelnou" (9,45+0,7+12,6)*0,7</t>
  </si>
  <si>
    <t>Součet</t>
  </si>
  <si>
    <t>113106023</t>
  </si>
  <si>
    <t>Rozebrání dlažeb při překopech komunikací pro pěší ze zámkových dlaždic plochy do 15 m2</t>
  </si>
  <si>
    <t>2034701023</t>
  </si>
  <si>
    <t>"chodník podél přístavby s kuchyní" (16,95-4,35)*0,7</t>
  </si>
  <si>
    <t>113107030</t>
  </si>
  <si>
    <t>Odstranění podkladu plochy do 15 m2 z betonu prostého tl 100 mm při překopech inž sítí</t>
  </si>
  <si>
    <t>-979848323</t>
  </si>
  <si>
    <t xml:space="preserve">"vybourání monolitického okapového chodníku" </t>
  </si>
  <si>
    <t>"okolo přístavby s kotelnou" (4,35+9,475-0,8) *0,7</t>
  </si>
  <si>
    <t>"okolo přístavby s kuchyní" (3,45+9,475-0,8+9,6+3,0)*0,7</t>
  </si>
  <si>
    <t>"MŠ -  severní pohled -  vedleTisů"  36,5*0,7</t>
  </si>
  <si>
    <t>113203111</t>
  </si>
  <si>
    <t>Vytrhání obrub z dlažebních kostek</t>
  </si>
  <si>
    <t>m</t>
  </si>
  <si>
    <t>146177421</t>
  </si>
  <si>
    <t>" k použití" 9,1</t>
  </si>
  <si>
    <t>6</t>
  </si>
  <si>
    <t>132212101</t>
  </si>
  <si>
    <t>Hloubení rýh š do 600 mm ručním nebo pneum nářadím v soudržných horninách tř. 3</t>
  </si>
  <si>
    <t>m3</t>
  </si>
  <si>
    <t>-35031475</t>
  </si>
  <si>
    <t xml:space="preserve">"rýha pro  zateplení pod terénem 700/1000 mm a pro zemnící pásek" </t>
  </si>
  <si>
    <t>"přístavba s kotelnou" (9,45+12,6+9,475+0,7*2)*0,7*(1,0-0,15)</t>
  </si>
  <si>
    <t>"přístavba s kuchyní" (9,475+12,6+9,6+3,15+0,7*3)*0,7*(1,0-0,15)</t>
  </si>
  <si>
    <t>"objekt MŠ - jižní pohled do zahrady" (4,35*2+36,6)*0,7*(1,0-0,15)</t>
  </si>
  <si>
    <t>"objekt MŠ - severní pohled -uliční" (36,5+3,2*2)*0,7*(1,0-0,15)</t>
  </si>
  <si>
    <t>"výkop pro zatepelní prahu vstupních dveří na chodbu" 1,5*0,7*0,87</t>
  </si>
  <si>
    <t>"výkop pro úpravu prahu vstupních dveří" 0,3*0,4*1,65*4</t>
  </si>
  <si>
    <t>7</t>
  </si>
  <si>
    <t>132212109</t>
  </si>
  <si>
    <t>Příplatek za lepivost u hloubení rýh š do 600 mm ručním nebo pneum nářadím v hornině tř. 3</t>
  </si>
  <si>
    <t>-753610792</t>
  </si>
  <si>
    <t>rýha*0,5</t>
  </si>
  <si>
    <t>8</t>
  </si>
  <si>
    <t>162201101</t>
  </si>
  <si>
    <t>Vodorovné přemístění do 20 m výkopku/sypaniny z horniny tř. 1 až 4</t>
  </si>
  <si>
    <t>-1602653106</t>
  </si>
  <si>
    <t>"odvoz do kontejneru" (rýha-zásyp)</t>
  </si>
  <si>
    <t>9</t>
  </si>
  <si>
    <t>162701105</t>
  </si>
  <si>
    <t>Vodorovné přemístění do 10000 m výkopku/sypaniny z horniny tř. 1 až 4</t>
  </si>
  <si>
    <t>-1091376845</t>
  </si>
  <si>
    <t>"dovoz na skládku" rýha-zásyp</t>
  </si>
  <si>
    <t>171201201</t>
  </si>
  <si>
    <t>Uložení sypaniny na skládky</t>
  </si>
  <si>
    <t>-1982330626</t>
  </si>
  <si>
    <t>rýha-zásyp</t>
  </si>
  <si>
    <t>11</t>
  </si>
  <si>
    <t>171201211</t>
  </si>
  <si>
    <t>Poplatek za uložení odpadu ze sypaniny na skládce (skládkovné)</t>
  </si>
  <si>
    <t>t</t>
  </si>
  <si>
    <t>2121841934</t>
  </si>
  <si>
    <t>(rýha-zásyp)*1,6</t>
  </si>
  <si>
    <t>12</t>
  </si>
  <si>
    <t>174101101</t>
  </si>
  <si>
    <t>Zásyp jam, šachet rýh nebo kolem objektů sypaninou se zhutněním</t>
  </si>
  <si>
    <t>295471396</t>
  </si>
  <si>
    <t xml:space="preserve">"rýha zateplení pod terénem 700/1000 mm" </t>
  </si>
  <si>
    <t>"přístavba s kotelnou" (9,45+12,6+9,475+0,7*2)*0,6*(1,0-0,15)</t>
  </si>
  <si>
    <t>"přístavba s kuchyní" (9,475+12,6+9,6+3,15+0,7*3)*0,6*(1,0-0,15)</t>
  </si>
  <si>
    <t>"objekt MŠ - jižní pohled do zahrady" (4,35*2+36,6)*0,6*(1,0-0,15)</t>
  </si>
  <si>
    <t>"objekt MŠ - severní pohled -uliční" (36,5+3,2*2)*0,6*(1,0-0,15)</t>
  </si>
  <si>
    <t>"zásyp pro zatepelní prahu vstupních dveří na chodbu" 1,5*0,7*0,87</t>
  </si>
  <si>
    <t>"zásyp  pro úpravu prahu vstupních dveří" 0,3*0,4*1,65*4</t>
  </si>
  <si>
    <t>13</t>
  </si>
  <si>
    <t>181301101</t>
  </si>
  <si>
    <t>Rozprostření ornice tl vrstvy do 100 mm pl do 500 m2 v rovině nebo ve svahu do 1:5</t>
  </si>
  <si>
    <t>1991975667</t>
  </si>
  <si>
    <t>"okolo přístavby s kotelnou" 9,475 *(0,7-0,5)</t>
  </si>
  <si>
    <t>"okolo přístavby s kuchyní" (4,35+9,475)*(0,7-0,5)</t>
  </si>
  <si>
    <t>14</t>
  </si>
  <si>
    <t>M</t>
  </si>
  <si>
    <t>103715000</t>
  </si>
  <si>
    <t>substrát pro trávníky A  VL</t>
  </si>
  <si>
    <t>1917824775</t>
  </si>
  <si>
    <t>zelené_plochy*0,1</t>
  </si>
  <si>
    <t>181411131</t>
  </si>
  <si>
    <t>Založení parkového trávníku výsevem plochy do 1000 m2 v rovině a ve svahu do 1:5</t>
  </si>
  <si>
    <t>1359139338</t>
  </si>
  <si>
    <t>16</t>
  </si>
  <si>
    <t>005724100</t>
  </si>
  <si>
    <t>osivo směs travní parková</t>
  </si>
  <si>
    <t>kg</t>
  </si>
  <si>
    <t>-1581685447</t>
  </si>
  <si>
    <t>zelené_plochy*0,02</t>
  </si>
  <si>
    <t>17</t>
  </si>
  <si>
    <t>184803112</t>
  </si>
  <si>
    <t>Řez a tvarování živých plotů přímých v do 1,5 m a š do 1,0 m s odvozem odpadu do 20 km</t>
  </si>
  <si>
    <t>-977046099</t>
  </si>
  <si>
    <t>"zkrácení keřů před prováděním stvebních prací" 36,6*1,0</t>
  </si>
  <si>
    <t>18</t>
  </si>
  <si>
    <t>18480R</t>
  </si>
  <si>
    <t>D+M ochrany keřů geotextilií s jejím odstraněním po ukončení prací.</t>
  </si>
  <si>
    <t>-1720242503</t>
  </si>
  <si>
    <t>36,6*1,5</t>
  </si>
  <si>
    <t>19</t>
  </si>
  <si>
    <t>185804215</t>
  </si>
  <si>
    <t>Vypletí záhonu trávníku po výsevu s naložením a odvozem odpadu do 20 km v rovině a svahu do 1:5</t>
  </si>
  <si>
    <t>455046197</t>
  </si>
  <si>
    <t>20</t>
  </si>
  <si>
    <t>185804312</t>
  </si>
  <si>
    <t>Zalití rostlin vodou plocha přes 20 m2</t>
  </si>
  <si>
    <t>1078559390</t>
  </si>
  <si>
    <t>Zakládání</t>
  </si>
  <si>
    <t>274313711</t>
  </si>
  <si>
    <t>Základové pásy z betonu tř. C 20/25</t>
  </si>
  <si>
    <t>-1093575838</t>
  </si>
  <si>
    <t>"úprava prahu vstupních dveří" 1,65*(0,2*0,4+0,38*0,11)</t>
  </si>
  <si>
    <t>"další 3 vstupy" 0,201*3</t>
  </si>
  <si>
    <t>"úprava prahu  dveří na terasu" 2,6*(0,2*0,54+0,12*0,347)</t>
  </si>
  <si>
    <t>"další 3 vstupy" 0,389*3</t>
  </si>
  <si>
    <t>22</t>
  </si>
  <si>
    <t>274351215</t>
  </si>
  <si>
    <t>Zřízení bednění stěn základových pasů</t>
  </si>
  <si>
    <t>821464544</t>
  </si>
  <si>
    <t>"úprava prahu vstupních dveří" 1,65*0,51+(0,2*0,51+0,18*0,11)</t>
  </si>
  <si>
    <t>"další 3 vstupy" 0,963*3</t>
  </si>
  <si>
    <t>"úprava prahu  dveří na terasu" 2,6*0,15</t>
  </si>
  <si>
    <t>"další 3 vstupy" 0,39*3</t>
  </si>
  <si>
    <t>23</t>
  </si>
  <si>
    <t>274351216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</si>
  <si>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</si>
  <si>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</si>
  <si>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</si>
  <si>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</si>
  <si>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</si>
  <si>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</si>
  <si>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</si>
  <si>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</si>
  <si>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</si>
  <si>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</si>
  <si>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</si>
  <si>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</si>
  <si>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</si>
  <si>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</si>
  <si>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</si>
  <si>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</si>
  <si>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</si>
  <si>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</si>
  <si>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</si>
  <si>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</si>
  <si>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</si>
  <si>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</si>
  <si>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</si>
  <si>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</si>
  <si>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</si>
  <si>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</si>
  <si>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</si>
  <si>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</si>
  <si>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</si>
  <si>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</si>
  <si>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</si>
  <si>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</si>
  <si>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</si>
  <si>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</si>
  <si>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</si>
  <si>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</si>
  <si>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</si>
  <si>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</si>
  <si>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</si>
  <si>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</si>
  <si>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</si>
  <si>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</si>
  <si>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</si>
  <si>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</si>
  <si>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</si>
  <si>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</si>
  <si>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</si>
  <si>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</si>
  <si>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</si>
  <si>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</si>
  <si>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</si>
  <si>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</si>
  <si>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</si>
  <si>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</si>
  <si>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</si>
  <si>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</si>
  <si>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</si>
  <si>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</si>
  <si>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</si>
  <si>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</si>
  <si>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</si>
  <si>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</si>
  <si>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</si>
  <si>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</si>
  <si>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</si>
  <si>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</si>
  <si>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</si>
  <si>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</si>
  <si>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</si>
  <si>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</si>
  <si>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</si>
  <si>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</si>
  <si>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</si>
  <si>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</si>
  <si>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</si>
  <si>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</si>
  <si>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</si>
  <si>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</si>
  <si>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</si>
  <si>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</si>
  <si>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</si>
  <si>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</si>
  <si>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</si>
  <si>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</si>
  <si>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</si>
  <si>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</si>
  <si>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</si>
  <si>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</si>
  <si>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</si>
  <si>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</si>
  <si>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</si>
  <si>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</si>
  <si>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</si>
  <si>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</si>
  <si>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</si>
  <si>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</si>
  <si>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</si>
  <si>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</si>
  <si>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</si>
  <si>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</si>
  <si>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</si>
  <si>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</si>
  <si>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</si>
  <si>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</si>
  <si>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</si>
  <si>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</si>
  <si>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</si>
  <si>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</si>
  <si>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</si>
  <si>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</si>
  <si>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</si>
  <si>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</si>
  <si>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</si>
  <si>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</si>
  <si>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</si>
  <si>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</si>
  <si>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</si>
  <si>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</si>
  <si>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</si>
  <si>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</si>
  <si>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</si>
  <si>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</si>
  <si>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</si>
  <si>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</si>
  <si>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</si>
  <si>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</si>
  <si>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</si>
  <si>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</si>
  <si>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</si>
  <si>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</si>
  <si>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</si>
  <si>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</si>
  <si>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</si>
  <si>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</si>
  <si>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</si>
  <si>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</si>
  <si>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</si>
  <si>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</si>
  <si>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</si>
  <si>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</si>
  <si>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</si>
  <si>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</si>
  <si>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</si>
  <si>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</si>
  <si>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</si>
  <si>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</si>
  <si>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</si>
  <si>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</si>
  <si>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</si>
  <si>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</si>
  <si>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</si>
  <si>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D+M  montážní krabice elektrinstalační pro zateplení, včetně zvonku.</t>
  </si>
  <si>
    <t>567939087</t>
  </si>
  <si>
    <t>" zvonky - viz. PL/06" 5</t>
  </si>
  <si>
    <t>118</t>
  </si>
  <si>
    <t>951R12</t>
  </si>
  <si>
    <t>D+M  montážní desky do zateplení</t>
  </si>
  <si>
    <t>-1961752682</t>
  </si>
  <si>
    <t>" pro uchycení kamer" 9</t>
  </si>
  <si>
    <t>119</t>
  </si>
  <si>
    <t>951R13</t>
  </si>
  <si>
    <t>Demontáž stávající teploměru , jeho  uložení pro pozdější použití a zpětná montáž po ukončení KSZ.</t>
  </si>
  <si>
    <t>1275902604</t>
  </si>
  <si>
    <t>120</t>
  </si>
  <si>
    <t>951R14</t>
  </si>
  <si>
    <t>D+M  plastové krabice pro svorkovnice do zateplení</t>
  </si>
  <si>
    <t>136651353</t>
  </si>
  <si>
    <t>"PL/7"3</t>
  </si>
  <si>
    <t>121</t>
  </si>
  <si>
    <t>951R15</t>
  </si>
  <si>
    <t>Přemístění stávající hydrantové skříně o cca 150 mm . Kompletní provedení - vybourání zazdění a zapravení, vč. odvozu sutí na skládku s poplatkem a  přesunu hmot.</t>
  </si>
  <si>
    <t>-1549500771</t>
  </si>
  <si>
    <t>122</t>
  </si>
  <si>
    <t>951R16</t>
  </si>
  <si>
    <t>D+M  nové elektroskříně 540x840 mm - viz. PL/08</t>
  </si>
  <si>
    <t>-280234910</t>
  </si>
  <si>
    <t>"PL/8"1</t>
  </si>
  <si>
    <t>123</t>
  </si>
  <si>
    <t>951R17</t>
  </si>
  <si>
    <t>Demontáž  stávajícího zakrytí  anglického dvorku, vč. odvozu do šrotu.</t>
  </si>
  <si>
    <t>-8616700</t>
  </si>
  <si>
    <t>"rozměr 1,2*0,35" 1</t>
  </si>
  <si>
    <t>124</t>
  </si>
  <si>
    <t>951R18</t>
  </si>
  <si>
    <t>Vyříznutí souvrství střechy ( povlaková krytina +EPS 50+140+65mm) a původní souvrství střechy v místě provedení prostupu VZT DN 400</t>
  </si>
  <si>
    <t>-1730581028</t>
  </si>
  <si>
    <t>125</t>
  </si>
  <si>
    <t>952901111</t>
  </si>
  <si>
    <t>Vyčištění budov bytové a občanské výstavby při výšce podlaží do 4 m</t>
  </si>
  <si>
    <t>-1768942294</t>
  </si>
  <si>
    <t>" v místě zazdění sklobetonových oken" 8,7*1,0*4</t>
  </si>
  <si>
    <t>126</t>
  </si>
  <si>
    <t>9539451R1</t>
  </si>
  <si>
    <t>D+M Průvleková kotva M 12x180/85/105  s vyvrtáním otvoru</t>
  </si>
  <si>
    <t>-1162540808</t>
  </si>
  <si>
    <t>"přikotvení dřevěného roštu na střeše" 120</t>
  </si>
  <si>
    <t>127</t>
  </si>
  <si>
    <t>9539451R2</t>
  </si>
  <si>
    <t>D+M Průvleková kotva M 12x240/145/165  s vyvrtáním otvoru</t>
  </si>
  <si>
    <t>-1273331970</t>
  </si>
  <si>
    <t>"přikotvení dřevěného roštu na střeše" 40</t>
  </si>
  <si>
    <t>128</t>
  </si>
  <si>
    <t>961044111</t>
  </si>
  <si>
    <t>Bourání základů z betonu prostého</t>
  </si>
  <si>
    <t>-1374156827</t>
  </si>
  <si>
    <t>"ubourání základů pro úpravu prahu vstupních dveří - 1 ks" 1,65*(0,3*0,4+0,4*0,2)</t>
  </si>
  <si>
    <t>"další 3 vstupy"  0,33*3</t>
  </si>
  <si>
    <t>"ubourání základů pro úpravu prahu  dveří na terasu - 1 ks" 2,6*(0,378*0,3+0,12*0,347)</t>
  </si>
  <si>
    <t>"další 3 vstupy"  0,403*3</t>
  </si>
  <si>
    <t>129</t>
  </si>
  <si>
    <t>962031133</t>
  </si>
  <si>
    <t>Bourání příček z cihel pálených na MVC tl do 150 mm</t>
  </si>
  <si>
    <t>-59020586</t>
  </si>
  <si>
    <t>"bourání příčky v technické místnosti" 1,4*2,5</t>
  </si>
  <si>
    <t>130</t>
  </si>
  <si>
    <t>962042320</t>
  </si>
  <si>
    <t>Bourání zdiva nadzákladového z betonu prostého do 1 m3</t>
  </si>
  <si>
    <t>-227459719</t>
  </si>
  <si>
    <t>"ubourání zhlaví stávajícího anglického dvorku" (0,56*2+1,19)*0,2*0,3</t>
  </si>
  <si>
    <t>131</t>
  </si>
  <si>
    <t>962081131</t>
  </si>
  <si>
    <t>Bourání příček ze skleněných tvárnic tl do 100 mm</t>
  </si>
  <si>
    <t>297180924</t>
  </si>
  <si>
    <t>"vybourání sklobetonových oken" 4,2*0,45*8</t>
  </si>
  <si>
    <t>132</t>
  </si>
  <si>
    <t>965081212</t>
  </si>
  <si>
    <t>Bourání podlah z dlaždic keramických nebo xylolitových tl do 10 mm plochy do 1 m2</t>
  </si>
  <si>
    <t>811646127</t>
  </si>
  <si>
    <t>"odstranění dlaždic v místě prostupů VZT" 0,5*1,0*2</t>
  </si>
  <si>
    <t>133</t>
  </si>
  <si>
    <t>968072455</t>
  </si>
  <si>
    <t>Vybourání kovových dveřních zárubní pl do 2 m2</t>
  </si>
  <si>
    <t>-1185778397</t>
  </si>
  <si>
    <t>"dveře mč.0.02 a 0.03" 0,8*2,0*2</t>
  </si>
  <si>
    <t>134</t>
  </si>
  <si>
    <t>97103326R</t>
  </si>
  <si>
    <t>Vybourání otvorů ve zdivu cihelném pro osazení litinových trub dešťových svodů</t>
  </si>
  <si>
    <t>1916219116</t>
  </si>
  <si>
    <t>"fasáda jižní" 2</t>
  </si>
  <si>
    <t>135</t>
  </si>
  <si>
    <t>977151131</t>
  </si>
  <si>
    <t>Jádrové vrty diamantovými korunkami do D 400 mm do stavebních materiálů</t>
  </si>
  <si>
    <t>-915774729</t>
  </si>
  <si>
    <t>"vrt pro potrubí VZT  ve stropní kci nad 1.PP" 0,27*2</t>
  </si>
  <si>
    <t>"vrt pro potrubí VZT  ve stropní kci nad 1.NP- střecha: poval 160 mm  + násyp + mazanina  65 mm" (0,18+0,065)*2</t>
  </si>
  <si>
    <t>"vrty do příčných stěn  tl. 300 mm" 0,325*2+ 0,3*3*2</t>
  </si>
  <si>
    <t>136</t>
  </si>
  <si>
    <t>978015391</t>
  </si>
  <si>
    <t>Otlučení vnější vápenné nebo vápenocementové vnější omítky stupně členitosti 1 a 2 rozsahu do 100%</t>
  </si>
  <si>
    <t>-634341981</t>
  </si>
  <si>
    <t>"otlučení omítky pilířů u dveří - pohled severní"  0,31*5,2*4</t>
  </si>
  <si>
    <t>"otlučení poškozené omítky u svodů - pohled jižní" (1,0*2+0,45)*4,13*2</t>
  </si>
  <si>
    <t>137</t>
  </si>
  <si>
    <t>978057R</t>
  </si>
  <si>
    <t>Odsekání obkladů z litého teraca</t>
  </si>
  <si>
    <t>523860132</t>
  </si>
  <si>
    <t xml:space="preserve">"viz. nové teraco" </t>
  </si>
  <si>
    <t>21,464+9,87</t>
  </si>
  <si>
    <t>138</t>
  </si>
  <si>
    <t>979054441</t>
  </si>
  <si>
    <t>Očištění vybouraných z desek nebo dlaždic s původním spárováním z kameniva těženého</t>
  </si>
  <si>
    <t>-297471239</t>
  </si>
  <si>
    <t>dlažba_chodník_BD*0,9</t>
  </si>
  <si>
    <t>dlažba_terasa*0,9</t>
  </si>
  <si>
    <t>139</t>
  </si>
  <si>
    <t>979054451</t>
  </si>
  <si>
    <t>Očištění vybouraných zámkových dlaždic s původním spárováním z kameniva těženého</t>
  </si>
  <si>
    <t>980808251</t>
  </si>
  <si>
    <t>dlažba_chodník_ZD*0,9</t>
  </si>
  <si>
    <t>140</t>
  </si>
  <si>
    <t>979071111</t>
  </si>
  <si>
    <t>Očištění dlažebních kostek velkých s původním spárováním kamenivem těženým</t>
  </si>
  <si>
    <t>-1192183069</t>
  </si>
  <si>
    <t>9,1*0,14</t>
  </si>
  <si>
    <t>141</t>
  </si>
  <si>
    <t>985111211</t>
  </si>
  <si>
    <t>Odsekání betonu stěn tl do 80 mm</t>
  </si>
  <si>
    <t>-1454623</t>
  </si>
  <si>
    <t>"pro 1 zídku"(1,6*2+0,3)*0,47+1,6*0,3</t>
  </si>
  <si>
    <t>"pro další 3 zídky" 3*2,125</t>
  </si>
  <si>
    <t>142</t>
  </si>
  <si>
    <t>985331212</t>
  </si>
  <si>
    <t>Dodatečné vlepování betonářské výztuže D 10 mm do chemické malty včetně vyvrtání otvoru</t>
  </si>
  <si>
    <t>-1777810481</t>
  </si>
  <si>
    <t>"kotvení nadbetonování anglického dvorku" 7*0,15</t>
  </si>
  <si>
    <t>"kotvení přibetonování zídek terasy" 72*0,15</t>
  </si>
  <si>
    <t>143</t>
  </si>
  <si>
    <t>98542R</t>
  </si>
  <si>
    <t>Sešití trhlin ve zdivu výztužnými pruty a injektážní maltou. Podrobný popis viz. TZ str. 5.</t>
  </si>
  <si>
    <t>-1987256569</t>
  </si>
  <si>
    <t>"trhlina u západního štítu"  1,9</t>
  </si>
  <si>
    <t>144</t>
  </si>
  <si>
    <t>997013114</t>
  </si>
  <si>
    <t>Vnitrostaveništní doprava suti a vybouraných hmot pro budovy v do 15 m s použitím mechanizace</t>
  </si>
  <si>
    <t>-335393249</t>
  </si>
  <si>
    <t>145</t>
  </si>
  <si>
    <t>997013501</t>
  </si>
  <si>
    <t>Odvoz suti a vybouraných hmot na skládku nebo meziskládku do 1 km se složením</t>
  </si>
  <si>
    <t>-768595884</t>
  </si>
  <si>
    <t>146</t>
  </si>
  <si>
    <t>997013509</t>
  </si>
  <si>
    <t>Příplatek k odvozu suti a vybouraných hmot na skládku ZKD 1 km přes 1 km</t>
  </si>
  <si>
    <t>-533311966</t>
  </si>
  <si>
    <t>58,9*9 'Přepočtené koeficientem množství</t>
  </si>
  <si>
    <t>147</t>
  </si>
  <si>
    <t>997013801</t>
  </si>
  <si>
    <t>Poplatek za uložení stavebního betonového odpadu na skládce (skládkovné)</t>
  </si>
  <si>
    <t>-1747342556</t>
  </si>
  <si>
    <t>"betonové dlaždice"</t>
  </si>
  <si>
    <t>dlažba_chodník_BD*0,255*0,1</t>
  </si>
  <si>
    <t>dlažba_chodník_ZD*0,26*0,1</t>
  </si>
  <si>
    <t>dlažba_terasa*0,255*0,1</t>
  </si>
  <si>
    <t>"bouraný monolitický okapový chodník" 10,989</t>
  </si>
  <si>
    <t>"dlažební kostky" 1,047*0,1</t>
  </si>
  <si>
    <t>148</t>
  </si>
  <si>
    <t>997013803</t>
  </si>
  <si>
    <t>Poplatek za uložení stavebního odpadu z keramických materiálů na skládce (skládkovné)</t>
  </si>
  <si>
    <t>-847316612</t>
  </si>
  <si>
    <t>"odpad celkem" 58,9</t>
  </si>
  <si>
    <t>"odpočet odpadu ze skla" -0,832</t>
  </si>
  <si>
    <t>"odpočet dřevěného odpadu " -3,816</t>
  </si>
  <si>
    <t>"odpočet  izolačních hmot " -3,797</t>
  </si>
  <si>
    <t>"odpočet  krytiny " -7,462</t>
  </si>
  <si>
    <t>"odpočet obalového materiálu" -1</t>
  </si>
  <si>
    <t>"odpočet šrotu" -1,087</t>
  </si>
  <si>
    <t>-dlažba_chodník_BD*0,255</t>
  </si>
  <si>
    <t>-dlažba_chodník_ZD*0,26</t>
  </si>
  <si>
    <t>-dlažba_terasa*0,255</t>
  </si>
  <si>
    <t>"bouraný monolitický okapový chodník" -10,989</t>
  </si>
  <si>
    <t>"dlažební kostky" -1,047</t>
  </si>
  <si>
    <t>149</t>
  </si>
  <si>
    <t>997013804</t>
  </si>
  <si>
    <t>Poplatek za uložení stavebního odpadu ze skla na skládce (skládkovné)</t>
  </si>
  <si>
    <t>502313376</t>
  </si>
  <si>
    <t>"vybourané sklobetony"  0,832</t>
  </si>
  <si>
    <t>150</t>
  </si>
  <si>
    <t>997013811</t>
  </si>
  <si>
    <t>Poplatek za uložení stavebního dřevěného odpadu na skládce (skládkovné)</t>
  </si>
  <si>
    <t>-1974331041</t>
  </si>
  <si>
    <t>"dřevo z krovu" 3,816</t>
  </si>
  <si>
    <t>151</t>
  </si>
  <si>
    <t>997013814</t>
  </si>
  <si>
    <t>Poplatek za uložení stavebního odpadu z izolačních hmot na skládce (skládkovné)</t>
  </si>
  <si>
    <t>142604443</t>
  </si>
  <si>
    <t>"izolace povlakové + izolace tepelné" 2,921+0,876</t>
  </si>
  <si>
    <t>152</t>
  </si>
  <si>
    <t>997013821</t>
  </si>
  <si>
    <t>Poplatek za uložení stavebního odpadu s azbestem na skládce (skládkovné)</t>
  </si>
  <si>
    <t>-1157139526</t>
  </si>
  <si>
    <t>"střešní krytina" 7,462</t>
  </si>
  <si>
    <t>153</t>
  </si>
  <si>
    <t>997013831</t>
  </si>
  <si>
    <t>Poplatek za uložení stavebního směsného odpadu na skládce (skládkovné)</t>
  </si>
  <si>
    <t>-959523062</t>
  </si>
  <si>
    <t>"obalový materiál - předpoklad" 1</t>
  </si>
  <si>
    <t>154</t>
  </si>
  <si>
    <t>99701383R</t>
  </si>
  <si>
    <t>Poplatek za uložení kovového odpadu na skládce (skládkovné) - bez poplatku</t>
  </si>
  <si>
    <t>-1457444086</t>
  </si>
  <si>
    <t>0,413+0,647+0,027</t>
  </si>
  <si>
    <t>155</t>
  </si>
  <si>
    <t>998017002</t>
  </si>
  <si>
    <t>Přesun hmot s omezením mechanizace pro budovy v do 12 m</t>
  </si>
  <si>
    <t>-1207674605</t>
  </si>
  <si>
    <t>PSV</t>
  </si>
  <si>
    <t>Práce a dodávky PSV</t>
  </si>
  <si>
    <t>711</t>
  </si>
  <si>
    <t>Izolace proti vodě, vlhkosti a plynům</t>
  </si>
  <si>
    <t>156</t>
  </si>
  <si>
    <t>711161302</t>
  </si>
  <si>
    <t>Izolace proti zemní vlhkosti stěn foliemi nopovými pro běžné podmínky tl. 0,4 mm šířky 1,0 m</t>
  </si>
  <si>
    <t>-850279487</t>
  </si>
  <si>
    <t xml:space="preserve">"ochrana zateplení pod terénem" </t>
  </si>
  <si>
    <t>"přístavba s kotelnou" (4,95+12,6+9,475)*1,0</t>
  </si>
  <si>
    <t>"přístavba s kuchyní" (9,475+12,6+9,6+3,15-1,0)*1,0</t>
  </si>
  <si>
    <t>"objekt MŠ - jižní pohled do zahrady" (4,35*2+(8,7-2,6)*4)*1,0</t>
  </si>
  <si>
    <t>"objekt MŠ - severní pohled -uliční" (55,55-9,45-9,6-1,6*4+0,2*16)*1,0</t>
  </si>
  <si>
    <t>157</t>
  </si>
  <si>
    <t>998711102</t>
  </si>
  <si>
    <t>Přesun hmot tonážní pro izolace proti vodě, vlhkosti a plynům v objektech výšky do 12 m</t>
  </si>
  <si>
    <t>-1044765716</t>
  </si>
  <si>
    <t>712</t>
  </si>
  <si>
    <t>Povlakové krytiny</t>
  </si>
  <si>
    <t>158</t>
  </si>
  <si>
    <t>712400831</t>
  </si>
  <si>
    <t>Odstranění povlakové krytiny střech do 30° jednovrstvé</t>
  </si>
  <si>
    <t>-1745240735</t>
  </si>
  <si>
    <t>"odstranění izolace střechy"  pl_střech_stávající</t>
  </si>
  <si>
    <t>159</t>
  </si>
  <si>
    <t>712411101</t>
  </si>
  <si>
    <t>Provedení povlakové krytiny střech do 30° za studena nátěrem penetračním</t>
  </si>
  <si>
    <t>-1037819003</t>
  </si>
  <si>
    <t>160</t>
  </si>
  <si>
    <t>11163R</t>
  </si>
  <si>
    <t xml:space="preserve">Penetrace </t>
  </si>
  <si>
    <t>1989664538</t>
  </si>
  <si>
    <t>"pod parozábranu"</t>
  </si>
  <si>
    <t>pl_střech_nová*0,35</t>
  </si>
  <si>
    <t>161</t>
  </si>
  <si>
    <t>712431101</t>
  </si>
  <si>
    <t>Provedení povlakové krytiny střech do 30° pásy na sucho AIP nebo NAIP</t>
  </si>
  <si>
    <t>-1381226243</t>
  </si>
  <si>
    <t>"podkladní lepenka pod krytinu - pojistná hydroizolace pří montáži" pl_střech_nová</t>
  </si>
  <si>
    <t>162</t>
  </si>
  <si>
    <t>628111500</t>
  </si>
  <si>
    <t>pás asfaltovaný A500 H</t>
  </si>
  <si>
    <t>2014094376</t>
  </si>
  <si>
    <t>pl_střech_nová*1,15</t>
  </si>
  <si>
    <t>163</t>
  </si>
  <si>
    <t>712441559</t>
  </si>
  <si>
    <t>Provedení povlakové krytiny střech do 30° pásy přitavením NAIP v plné ploše</t>
  </si>
  <si>
    <t>1176965307</t>
  </si>
  <si>
    <t>"parozábrana"</t>
  </si>
  <si>
    <t>164</t>
  </si>
  <si>
    <t>6283R</t>
  </si>
  <si>
    <t xml:space="preserve">pás těžký asfaltovaný  AL mineral </t>
  </si>
  <si>
    <t>-999800296</t>
  </si>
  <si>
    <t>165</t>
  </si>
  <si>
    <t>712R01</t>
  </si>
  <si>
    <t>Kompletní provedení opravy a  vytažení izolace PVC folie v mistě prostupů VZT trubek DN 350 mm, vč. dodávky materiálu.</t>
  </si>
  <si>
    <t>-775595714</t>
  </si>
  <si>
    <t>166</t>
  </si>
  <si>
    <t>712R02</t>
  </si>
  <si>
    <t>Kompletní provedení vytažení izolace PVC folie na stěny přístřešku VZT na střeše, vč. dodávky materiálu.</t>
  </si>
  <si>
    <t>-989294735</t>
  </si>
  <si>
    <t>(1,21+1,1)*2*0,5</t>
  </si>
  <si>
    <t>167</t>
  </si>
  <si>
    <t>998712102</t>
  </si>
  <si>
    <t>Přesun hmot tonážní tonážní pro krytiny povlakové v objektech v do 12 m</t>
  </si>
  <si>
    <t>1323990832</t>
  </si>
  <si>
    <t>713</t>
  </si>
  <si>
    <t>Izolace tepelné</t>
  </si>
  <si>
    <t>168</t>
  </si>
  <si>
    <t>713110843</t>
  </si>
  <si>
    <t>Odstranění tepelné izolace stropů lepené z vláknitých materiálů tl přes 100 mm</t>
  </si>
  <si>
    <t>1335386435</t>
  </si>
  <si>
    <t>169</t>
  </si>
  <si>
    <t>713121111</t>
  </si>
  <si>
    <t>Montáž izolace tepelné podlah volně kladenými rohožemi, pásy, dílci, deskami 1 vrstva</t>
  </si>
  <si>
    <t>-1475517026</t>
  </si>
  <si>
    <t>"objekt MŠ - okna a dveře  1. NP" 4,2*8</t>
  </si>
  <si>
    <t>"přístavba s kuchyní "  1,18</t>
  </si>
  <si>
    <t>"přístavba s kotelnou - závětří  okno, dveře, vstupní stěna, průvlak" 1,2+1,05+2,46+2,46+3,8</t>
  </si>
  <si>
    <t>" odpočet lišt s okapničkou"  -lišta_s_okapničkou</t>
  </si>
  <si>
    <t>"přístavba s kotelnou - nad okny" 4,2</t>
  </si>
  <si>
    <t>"objekt MŠ " 4,2*8</t>
  </si>
  <si>
    <t>"přístavba s kuchyní na okny " 4,2</t>
  </si>
  <si>
    <t>"přístavba s kotelnou nad okny"2,7*3</t>
  </si>
  <si>
    <t xml:space="preserve">"dilatační koutová" </t>
  </si>
  <si>
    <t>4,0*3+5,17</t>
  </si>
  <si>
    <t xml:space="preserve">"parapetní profil" </t>
  </si>
  <si>
    <t>"přístavba s kotelnou - okna" 1,2*3</t>
  </si>
  <si>
    <t>"objekt MŠ - okna" (4,2+2,1+1,05)*4+4,2*8</t>
  </si>
  <si>
    <t>"přístavba s kuchyní - okna"1,2*6</t>
  </si>
  <si>
    <t>"přístavba s kuchyní -okna" 1,2*16</t>
  </si>
  <si>
    <t>"přístavba s kotelnou - okna" 1,2*6</t>
  </si>
  <si>
    <t>"přístavba s kuchyní - okna" 1,05*2</t>
  </si>
  <si>
    <t>"objekt MŠ - okna" 4,2*4+3,2*4+4,2*8</t>
  </si>
  <si>
    <t>"přístavba s kuchyní - okno " 1,18</t>
  </si>
  <si>
    <t>"závětří přístavby s kotelnou -   okno" 1,2</t>
  </si>
  <si>
    <t>73</t>
  </si>
  <si>
    <t>59051492R</t>
  </si>
  <si>
    <t>profil zakončovací s okapničkou a tkaninou 100/150 mm, délka 2 m</t>
  </si>
  <si>
    <t>-1554112640</t>
  </si>
  <si>
    <t>lišta_s_okapničkou*1,05</t>
  </si>
  <si>
    <t>74</t>
  </si>
  <si>
    <t>590514860</t>
  </si>
  <si>
    <t>lišta rohová PVC 10/15 cm s tkaninou 2,5 m</t>
  </si>
  <si>
    <t>1795088860</t>
  </si>
  <si>
    <t>lišta_rohová*1,05</t>
  </si>
  <si>
    <t>75</t>
  </si>
  <si>
    <t>590515020</t>
  </si>
  <si>
    <t>profil dilatační rohový , dl. 2,5 m</t>
  </si>
  <si>
    <t>1202101179</t>
  </si>
  <si>
    <t>lišta_dilatační*1,05</t>
  </si>
  <si>
    <t>76</t>
  </si>
  <si>
    <t>59051494R</t>
  </si>
  <si>
    <t>připojovací profil parapetní variabilní s tkaninou, výška pěnové pásky 4 mm, délka 2 m</t>
  </si>
  <si>
    <t>1744606853</t>
  </si>
  <si>
    <t>parapetní_profil*1,05</t>
  </si>
  <si>
    <t>77</t>
  </si>
  <si>
    <t>621531021</t>
  </si>
  <si>
    <t>Tenkovrstvá silikonová zrnitá omítka tl. 2,0 mm včetně penetrace vnějších podhledů</t>
  </si>
  <si>
    <t>-796181565</t>
  </si>
  <si>
    <t>78</t>
  </si>
  <si>
    <t>622531021</t>
  </si>
  <si>
    <t>Tenkovrstvá silikonová zrnitá omítka tl. 2,0 mm včetně penetrace vnějších stěn</t>
  </si>
  <si>
    <t>1034498914</t>
  </si>
  <si>
    <t>"sloup závětří" 3,14*0,3*2,5</t>
  </si>
  <si>
    <t>-obklad_vnější</t>
  </si>
  <si>
    <t>79</t>
  </si>
  <si>
    <t>622135R01</t>
  </si>
  <si>
    <t>Vyspravení povrchu  břízolitové omítky pod zateplovací systém ( odstanění poškozené omítky, vyspravení a vyrovnání celé plochy) - předpokládaný rozsah do 20 %</t>
  </si>
  <si>
    <t>1172573622</t>
  </si>
  <si>
    <t xml:space="preserve">"je uvedena celá plocha KZS, % opravy je zohledněno v jednotkové ceně" </t>
  </si>
  <si>
    <t>"odpočet plochy kabřince" -140,184</t>
  </si>
  <si>
    <t>"odpočet plochy omítky opravované ze 100 %" -26,685</t>
  </si>
  <si>
    <t>-plocha_římsy</t>
  </si>
  <si>
    <t>80</t>
  </si>
  <si>
    <t>622135R02</t>
  </si>
  <si>
    <t>Vyspravení povrchu kabřincových obkladů  pod zateplovací systém  - přetmelení spar a vyrovnání</t>
  </si>
  <si>
    <t>-958872198</t>
  </si>
  <si>
    <t>"pohled jižní"  4,2*0,9*4+(4,2-1,05+0,11*2)*0,9*4+4,2*0,8+4,2*1,4</t>
  </si>
  <si>
    <t>"pohled severní" 4,2*1,4*8+4,2*1,15*4+(4,2-1,0+0,11*2)*1,15*4</t>
  </si>
  <si>
    <t>"pohled západní" 2,7*1,4*4</t>
  </si>
  <si>
    <t>"pohled východní" 2,7*0,8*3</t>
  </si>
  <si>
    <t>81</t>
  </si>
  <si>
    <t>622321111</t>
  </si>
  <si>
    <t>Vápenocementová omítka hrubá jednovrstvá zatřená vnějších stěn nanášená ručně</t>
  </si>
  <si>
    <t>-1304550481</t>
  </si>
  <si>
    <t>"nová  omítka pilířů u dveří - pohled severní"  0,31*5,2*4</t>
  </si>
  <si>
    <t>"nová omítka u svodů - pohled jižní" (1,0*2+0,45)*4,13*2</t>
  </si>
  <si>
    <t>82</t>
  </si>
  <si>
    <t>6225R</t>
  </si>
  <si>
    <t>Omítka vnějšího soklu - soklová tenkovrstvá mozaiková organická omítkovina s kamínkovou strukturou - kompletní provedení vč. penetrace.</t>
  </si>
  <si>
    <t>1644981309</t>
  </si>
  <si>
    <t>"pohled východní + profilování na fasádě" 5,52+0,11*0,2*6</t>
  </si>
  <si>
    <t>"pohled jižní" 4,07+1,13*4+0,43*4+2,83+0,08*4</t>
  </si>
  <si>
    <t>"pohled jižní - boční stěny profilování a pilastrů, vč. čel" 0,13*0,2*2+0,9*0,2*8+0,3*0,2*4</t>
  </si>
  <si>
    <t>"pohled severní" 0,62+1,44*3+0,9+1,23+2,22+1,11</t>
  </si>
  <si>
    <t>"pohled severní - boční stěny ostění a pilastrů" 0,45*2+02*0,2*16</t>
  </si>
  <si>
    <t>"zavětří"((3,45+4,2)*1,05-4,2+0,4*2+0,3*2)*0,1</t>
  </si>
  <si>
    <t xml:space="preserve">"zatažení 100mm  pod terén" </t>
  </si>
  <si>
    <t>"přístavba s kotelnou" (4,95+12,6+9,475)*0,1</t>
  </si>
  <si>
    <t>"přístavba s kuchyní" (9,475+12,6+9,6+3,15-1,0)*0,1</t>
  </si>
  <si>
    <t>"objekt MŠ - jižní pohled do zahrady" (4,35*2+(8,7-2,6)*4)*0,1</t>
  </si>
  <si>
    <t>"objekt MŠ - severní pohled -uliční" (55,55-9,45-9,6-1,6*4+0,2*16)*0,1</t>
  </si>
  <si>
    <t>83</t>
  </si>
  <si>
    <t>62261812R</t>
  </si>
  <si>
    <t>Antigraffiti nátěr dvojnásobný trvalý do 30 cyklů transparentní vnějších stěn provedený ručně</t>
  </si>
  <si>
    <t>320492651</t>
  </si>
  <si>
    <t>"předpokládaná plocha ošetření 40 %  - určit . dle skutečnosti " 731,651*0,4</t>
  </si>
  <si>
    <t>84</t>
  </si>
  <si>
    <t>624631211</t>
  </si>
  <si>
    <t>Tmelení akrylátovým tmelem spar prefabrikovaných dílců š do 15 mm včetně penetrace</t>
  </si>
  <si>
    <t>1670117805</t>
  </si>
  <si>
    <t xml:space="preserve">"kontakt parapetního plechu + ostění" </t>
  </si>
  <si>
    <t>"pohled západní" 0,25*2*16</t>
  </si>
  <si>
    <t>"pohled východní" 0,25*2*6</t>
  </si>
  <si>
    <t>"pohled jižní" 0,4*2*8+0,3*2*8+0,25*2*9</t>
  </si>
  <si>
    <t>"pohled severní" 0,25*2*2+0,25*7*4+0,25*2+0,25*2</t>
  </si>
  <si>
    <t>85</t>
  </si>
  <si>
    <t>629991011</t>
  </si>
  <si>
    <t>Zakrytí výplní otvorů a svislých ploch fólií přilepenou lepící páskou</t>
  </si>
</sst>
</file>

<file path=xl/styles.xml><?xml version="1.0" encoding="utf-8"?>
<styleSheet xmlns="http://schemas.openxmlformats.org/spreadsheetml/2006/main">
  <numFmts count="5">
    <numFmt numFmtId="7" formatCode="#,##0.00\ &quot;Kč&quot;;\-#,##0.00\ &quot;Kč&quot;"/>
    <numFmt numFmtId="164" formatCode="#,##0.00%"/>
    <numFmt numFmtId="165" formatCode="dd\.mm\.yyyy"/>
    <numFmt numFmtId="166" formatCode="#,##0.00000"/>
    <numFmt numFmtId="167" formatCode="#,##0.000"/>
  </numFmts>
  <fonts count="85">
    <font>
      <sz val="8"/>
      <name val="Trebuchet MS"/>
      <family val="2"/>
    </font>
    <font>
      <sz val="11"/>
      <color indexed="8"/>
      <name val="Calibri"/>
      <family val="2"/>
      <charset val="238"/>
    </font>
    <font>
      <sz val="8"/>
      <color indexed="55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indexed="56"/>
      <name val="Trebuchet MS"/>
    </font>
    <font>
      <sz val="10"/>
      <color indexed="56"/>
      <name val="Trebuchet MS"/>
    </font>
    <font>
      <sz val="8"/>
      <color indexed="56"/>
      <name val="Trebuchet MS"/>
    </font>
    <font>
      <sz val="8"/>
      <color indexed="63"/>
      <name val="Trebuchet MS"/>
    </font>
    <font>
      <sz val="8"/>
      <color indexed="10"/>
      <name val="Trebuchet MS"/>
    </font>
    <font>
      <sz val="8"/>
      <color indexed="20"/>
      <name val="Trebuchet MS"/>
    </font>
    <font>
      <sz val="8"/>
      <color indexed="18"/>
      <name val="Trebuchet MS"/>
    </font>
    <font>
      <sz val="8"/>
      <name val="Trebuchet MS"/>
      <charset val="238"/>
    </font>
    <font>
      <sz val="8"/>
      <color indexed="43"/>
      <name val="Trebuchet MS"/>
    </font>
    <font>
      <sz val="10"/>
      <name val="Trebuchet MS"/>
    </font>
    <font>
      <sz val="10"/>
      <color indexed="16"/>
      <name val="Trebuchet MS"/>
    </font>
    <font>
      <u/>
      <sz val="10"/>
      <color indexed="12"/>
      <name val="Trebuchet MS"/>
    </font>
    <font>
      <sz val="8"/>
      <color indexed="48"/>
      <name val="Trebuchet MS"/>
    </font>
    <font>
      <b/>
      <sz val="16"/>
      <name val="Trebuchet MS"/>
    </font>
    <font>
      <b/>
      <sz val="12"/>
      <color indexed="55"/>
      <name val="Trebuchet MS"/>
    </font>
    <font>
      <sz val="9"/>
      <color indexed="55"/>
      <name val="Trebuchet MS"/>
    </font>
    <font>
      <b/>
      <sz val="8"/>
      <color indexed="55"/>
      <name val="Trebuchet MS"/>
    </font>
    <font>
      <b/>
      <sz val="10"/>
      <name val="Trebuchet MS"/>
    </font>
    <font>
      <b/>
      <sz val="9"/>
      <name val="Trebuchet MS"/>
    </font>
    <font>
      <sz val="12"/>
      <color indexed="55"/>
      <name val="Trebuchet MS"/>
    </font>
    <font>
      <b/>
      <sz val="12"/>
      <color indexed="16"/>
      <name val="Trebuchet MS"/>
    </font>
    <font>
      <sz val="12"/>
      <name val="Trebuchet MS"/>
    </font>
    <font>
      <sz val="18"/>
      <color indexed="12"/>
      <name val="Wingdings 2"/>
    </font>
    <font>
      <b/>
      <sz val="11"/>
      <color indexed="56"/>
      <name val="Trebuchet MS"/>
    </font>
    <font>
      <sz val="11"/>
      <color indexed="56"/>
      <name val="Trebuchet MS"/>
    </font>
    <font>
      <b/>
      <sz val="11"/>
      <name val="Trebuchet MS"/>
    </font>
    <font>
      <sz val="11"/>
      <color indexed="55"/>
      <name val="Trebuchet MS"/>
    </font>
    <font>
      <sz val="10"/>
      <color indexed="12"/>
      <name val="Trebuchet MS"/>
    </font>
    <font>
      <sz val="8"/>
      <color indexed="8"/>
      <name val="Trebuchet MS"/>
    </font>
    <font>
      <b/>
      <sz val="12"/>
      <color indexed="16"/>
      <name val="Trebuchet MS"/>
    </font>
    <font>
      <sz val="9"/>
      <color indexed="8"/>
      <name val="Trebuchet MS"/>
    </font>
    <font>
      <sz val="8"/>
      <color indexed="16"/>
      <name val="Trebuchet MS"/>
    </font>
    <font>
      <b/>
      <sz val="8"/>
      <name val="Trebuchet MS"/>
    </font>
    <font>
      <sz val="7"/>
      <color indexed="55"/>
      <name val="Trebuchet MS"/>
    </font>
    <font>
      <sz val="8"/>
      <color indexed="10"/>
      <name val="Trebuchet MS"/>
    </font>
    <font>
      <sz val="8"/>
      <color indexed="20"/>
      <name val="Trebuchet MS"/>
    </font>
    <font>
      <i/>
      <sz val="8"/>
      <color indexed="12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i/>
      <sz val="9"/>
      <name val="Trebuchet MS"/>
      <charset val="238"/>
    </font>
    <font>
      <sz val="8"/>
      <name val="Trebuchet MS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MS Sans Serif"/>
      <charset val="238"/>
    </font>
    <font>
      <sz val="8"/>
      <name val="Trebuchet MS"/>
      <family val="2"/>
      <charset val="238"/>
    </font>
    <font>
      <sz val="8"/>
      <name val="MS Sans Serif"/>
      <charset val="238"/>
    </font>
    <font>
      <b/>
      <sz val="12"/>
      <name val="MS Sans Serif"/>
      <family val="2"/>
      <charset val="238"/>
    </font>
    <font>
      <b/>
      <sz val="10"/>
      <name val="MS Sans Serif"/>
      <family val="2"/>
      <charset val="238"/>
    </font>
    <font>
      <sz val="12"/>
      <color indexed="10"/>
      <name val="Trebuchet MS"/>
      <family val="2"/>
    </font>
    <font>
      <sz val="10"/>
      <name val="MS Sans Serif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indexed="62"/>
      <name val="Calibri"/>
      <family val="2"/>
      <charset val="238"/>
    </font>
    <font>
      <sz val="10"/>
      <color indexed="8"/>
      <name val="Calibri"/>
      <family val="2"/>
      <charset val="238"/>
    </font>
    <font>
      <b/>
      <u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u/>
      <sz val="11"/>
      <color theme="10"/>
      <name val="Calibri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thin">
        <color indexed="8"/>
      </right>
      <top style="hair">
        <color indexed="55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56" fillId="4" borderId="0" applyNumberFormat="0" applyBorder="0" applyAlignment="0" applyProtection="0"/>
    <xf numFmtId="0" fontId="84" fillId="0" borderId="0" applyNumberFormat="0" applyFill="0" applyBorder="0" applyAlignment="0" applyProtection="0"/>
    <xf numFmtId="0" fontId="63" fillId="21" borderId="5" applyNumberFormat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58" fillId="22" borderId="0" applyNumberFormat="0" applyBorder="0" applyAlignment="0" applyProtection="0"/>
    <xf numFmtId="0" fontId="68" fillId="0" borderId="0"/>
    <xf numFmtId="0" fontId="69" fillId="0" borderId="0"/>
    <xf numFmtId="0" fontId="70" fillId="0" borderId="0"/>
    <xf numFmtId="0" fontId="71" fillId="0" borderId="0"/>
    <xf numFmtId="0" fontId="51" fillId="0" borderId="0"/>
    <xf numFmtId="0" fontId="72" fillId="23" borderId="7" applyNumberFormat="0" applyFont="0" applyAlignment="0" applyProtection="0"/>
    <xf numFmtId="0" fontId="62" fillId="0" borderId="6" applyNumberFormat="0" applyFill="0" applyAlignment="0" applyProtection="0"/>
    <xf numFmtId="0" fontId="66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9" fillId="7" borderId="1" applyNumberFormat="0" applyAlignment="0" applyProtection="0"/>
    <xf numFmtId="0" fontId="61" fillId="20" borderId="1" applyNumberFormat="0" applyAlignment="0" applyProtection="0"/>
    <xf numFmtId="0" fontId="60" fillId="20" borderId="8" applyNumberFormat="0" applyAlignment="0" applyProtection="0"/>
    <xf numFmtId="0" fontId="65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</cellStyleXfs>
  <cellXfs count="415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22" borderId="0" xfId="0" applyFont="1" applyFill="1" applyAlignment="1" applyProtection="1">
      <alignment horizontal="left" vertical="center"/>
    </xf>
    <xf numFmtId="0" fontId="15" fillId="22" borderId="0" xfId="0" applyFont="1" applyFill="1" applyAlignment="1" applyProtection="1">
      <alignment vertical="center"/>
    </xf>
    <xf numFmtId="0" fontId="16" fillId="22" borderId="0" xfId="0" applyFont="1" applyFill="1" applyAlignment="1" applyProtection="1">
      <alignment horizontal="left" vertical="center"/>
    </xf>
    <xf numFmtId="0" fontId="17" fillId="22" borderId="0" xfId="20" applyFont="1" applyFill="1" applyAlignment="1" applyProtection="1">
      <alignment vertical="center"/>
    </xf>
    <xf numFmtId="0" fontId="84" fillId="22" borderId="0" xfId="20" applyFill="1"/>
    <xf numFmtId="0" fontId="0" fillId="22" borderId="0" xfId="0" applyFill="1"/>
    <xf numFmtId="0" fontId="14" fillId="22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19" fillId="0" borderId="0" xfId="0" applyFont="1" applyBorder="1" applyAlignment="1">
      <alignment horizontal="left" vertical="center"/>
    </xf>
    <xf numFmtId="0" fontId="0" fillId="0" borderId="14" xfId="0" applyBorder="1"/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center"/>
    </xf>
    <xf numFmtId="0" fontId="3" fillId="23" borderId="0" xfId="0" applyFont="1" applyFill="1" applyBorder="1" applyAlignment="1" applyProtection="1">
      <alignment horizontal="left" vertical="center"/>
      <protection locked="0"/>
    </xf>
    <xf numFmtId="49" fontId="3" fillId="2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15" xfId="0" applyBorder="1"/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1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0" fillId="20" borderId="0" xfId="0" applyFont="1" applyFill="1" applyBorder="1" applyAlignment="1">
      <alignment vertical="center"/>
    </xf>
    <xf numFmtId="0" fontId="4" fillId="20" borderId="17" xfId="0" applyFont="1" applyFill="1" applyBorder="1" applyAlignment="1">
      <alignment horizontal="left" vertical="center"/>
    </xf>
    <xf numFmtId="0" fontId="0" fillId="20" borderId="18" xfId="0" applyFont="1" applyFill="1" applyBorder="1" applyAlignment="1">
      <alignment vertical="center"/>
    </xf>
    <xf numFmtId="0" fontId="4" fillId="20" borderId="18" xfId="0" applyFont="1" applyFill="1" applyBorder="1" applyAlignment="1">
      <alignment horizontal="center" vertical="center"/>
    </xf>
    <xf numFmtId="0" fontId="0" fillId="20" borderId="14" xfId="0" applyFont="1" applyFill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3" fillId="20" borderId="25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5" fillId="0" borderId="30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24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2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4" fontId="32" fillId="0" borderId="30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24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2" fillId="0" borderId="31" xfId="0" applyNumberFormat="1" applyFont="1" applyBorder="1" applyAlignment="1">
      <alignment vertical="center"/>
    </xf>
    <xf numFmtId="4" fontId="32" fillId="0" borderId="32" xfId="0" applyNumberFormat="1" applyFont="1" applyBorder="1" applyAlignment="1">
      <alignment vertical="center"/>
    </xf>
    <xf numFmtId="166" fontId="32" fillId="0" borderId="32" xfId="0" applyNumberFormat="1" applyFont="1" applyBorder="1" applyAlignment="1">
      <alignment vertical="center"/>
    </xf>
    <xf numFmtId="4" fontId="32" fillId="0" borderId="33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15" fillId="22" borderId="0" xfId="0" applyFont="1" applyFill="1" applyAlignment="1">
      <alignment vertical="center"/>
    </xf>
    <xf numFmtId="0" fontId="16" fillId="22" borderId="0" xfId="0" applyFont="1" applyFill="1" applyAlignment="1">
      <alignment horizontal="left" vertical="center"/>
    </xf>
    <xf numFmtId="0" fontId="33" fillId="22" borderId="0" xfId="20" applyFont="1" applyFill="1" applyAlignment="1">
      <alignment vertical="center"/>
    </xf>
    <xf numFmtId="0" fontId="15" fillId="22" borderId="0" xfId="0" applyFont="1" applyFill="1" applyAlignment="1" applyProtection="1">
      <alignment vertical="center"/>
      <protection locked="0"/>
    </xf>
    <xf numFmtId="0" fontId="34" fillId="0" borderId="0" xfId="0" applyFont="1" applyAlignment="1">
      <alignment horizontal="left" vertical="center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left" vertical="center"/>
      <protection locked="0"/>
    </xf>
    <xf numFmtId="165" fontId="3" fillId="0" borderId="0" xfId="0" applyNumberFormat="1" applyFont="1" applyBorder="1" applyAlignment="1">
      <alignment horizontal="left" vertical="center"/>
    </xf>
    <xf numFmtId="0" fontId="0" fillId="0" borderId="13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14" xfId="0" applyFont="1" applyBorder="1" applyAlignment="1">
      <alignment vertical="center" wrapText="1"/>
    </xf>
    <xf numFmtId="0" fontId="34" fillId="0" borderId="0" xfId="0" applyFont="1" applyAlignment="1">
      <alignment horizontal="left" vertical="center" wrapText="1"/>
    </xf>
    <xf numFmtId="0" fontId="0" fillId="0" borderId="22" xfId="0" applyFont="1" applyBorder="1" applyAlignment="1" applyProtection="1">
      <alignment vertical="center"/>
      <protection locked="0"/>
    </xf>
    <xf numFmtId="0" fontId="0" fillId="0" borderId="34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" fillId="0" borderId="0" xfId="0" applyFont="1" applyBorder="1" applyAlignment="1" applyProtection="1">
      <alignment horizontal="right" vertical="center"/>
      <protection locked="0"/>
    </xf>
    <xf numFmtId="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0" fontId="4" fillId="20" borderId="18" xfId="0" applyFont="1" applyFill="1" applyBorder="1" applyAlignment="1">
      <alignment horizontal="right" vertical="center"/>
    </xf>
    <xf numFmtId="0" fontId="0" fillId="20" borderId="18" xfId="0" applyFont="1" applyFill="1" applyBorder="1" applyAlignment="1" applyProtection="1">
      <alignment vertical="center"/>
      <protection locked="0"/>
    </xf>
    <xf numFmtId="4" fontId="4" fillId="20" borderId="18" xfId="0" applyNumberFormat="1" applyFont="1" applyFill="1" applyBorder="1" applyAlignment="1">
      <alignment vertical="center"/>
    </xf>
    <xf numFmtId="0" fontId="0" fillId="20" borderId="35" xfId="0" applyFont="1" applyFill="1" applyBorder="1" applyAlignment="1">
      <alignment vertical="center"/>
    </xf>
    <xf numFmtId="0" fontId="0" fillId="0" borderId="20" xfId="0" applyFont="1" applyBorder="1" applyAlignment="1" applyProtection="1">
      <alignment vertical="center"/>
      <protection locked="0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vertical="center"/>
    </xf>
    <xf numFmtId="0" fontId="3" fillId="20" borderId="0" xfId="0" applyFont="1" applyFill="1" applyBorder="1" applyAlignment="1">
      <alignment horizontal="left" vertical="center"/>
    </xf>
    <xf numFmtId="0" fontId="0" fillId="20" borderId="0" xfId="0" applyFont="1" applyFill="1" applyBorder="1" applyAlignment="1" applyProtection="1">
      <alignment vertical="center"/>
      <protection locked="0"/>
    </xf>
    <xf numFmtId="0" fontId="3" fillId="20" borderId="0" xfId="0" applyFont="1" applyFill="1" applyBorder="1" applyAlignment="1">
      <alignment horizontal="right" vertical="center"/>
    </xf>
    <xf numFmtId="0" fontId="35" fillId="0" borderId="0" xfId="0" applyFont="1" applyBorder="1" applyAlignment="1">
      <alignment horizontal="left" vertical="center"/>
    </xf>
    <xf numFmtId="0" fontId="6" fillId="0" borderId="1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32" xfId="0" applyFont="1" applyBorder="1" applyAlignment="1">
      <alignment horizontal="left" vertical="center"/>
    </xf>
    <xf numFmtId="0" fontId="6" fillId="0" borderId="32" xfId="0" applyFont="1" applyBorder="1" applyAlignment="1">
      <alignment vertical="center"/>
    </xf>
    <xf numFmtId="0" fontId="6" fillId="0" borderId="32" xfId="0" applyFont="1" applyBorder="1" applyAlignment="1" applyProtection="1">
      <alignment vertical="center"/>
      <protection locked="0"/>
    </xf>
    <xf numFmtId="4" fontId="6" fillId="0" borderId="32" xfId="0" applyNumberFormat="1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32" xfId="0" applyFont="1" applyBorder="1" applyAlignment="1">
      <alignment horizontal="left" vertical="center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 applyProtection="1">
      <alignment vertical="center"/>
      <protection locked="0"/>
    </xf>
    <xf numFmtId="4" fontId="7" fillId="0" borderId="32" xfId="0" applyNumberFormat="1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 applyProtection="1">
      <alignment horizontal="left" vertical="center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20" borderId="26" xfId="0" applyFont="1" applyFill="1" applyBorder="1" applyAlignment="1">
      <alignment horizontal="center" vertical="center" wrapText="1"/>
    </xf>
    <xf numFmtId="0" fontId="3" fillId="20" borderId="27" xfId="0" applyFont="1" applyFill="1" applyBorder="1" applyAlignment="1">
      <alignment horizontal="center" vertical="center" wrapText="1"/>
    </xf>
    <xf numFmtId="0" fontId="36" fillId="20" borderId="27" xfId="0" applyFont="1" applyFill="1" applyBorder="1" applyAlignment="1" applyProtection="1">
      <alignment horizontal="center" vertical="center" wrapText="1"/>
      <protection locked="0"/>
    </xf>
    <xf numFmtId="0" fontId="3" fillId="20" borderId="28" xfId="0" applyFont="1" applyFill="1" applyBorder="1" applyAlignment="1">
      <alignment horizontal="center" vertical="center" wrapText="1"/>
    </xf>
    <xf numFmtId="4" fontId="26" fillId="0" borderId="0" xfId="0" applyNumberFormat="1" applyFont="1" applyAlignment="1"/>
    <xf numFmtId="166" fontId="37" fillId="0" borderId="22" xfId="0" applyNumberFormat="1" applyFont="1" applyBorder="1" applyAlignment="1"/>
    <xf numFmtId="166" fontId="37" fillId="0" borderId="23" xfId="0" applyNumberFormat="1" applyFont="1" applyBorder="1" applyAlignment="1"/>
    <xf numFmtId="4" fontId="38" fillId="0" borderId="0" xfId="0" applyNumberFormat="1" applyFont="1" applyAlignment="1">
      <alignment vertical="center"/>
    </xf>
    <xf numFmtId="0" fontId="8" fillId="0" borderId="13" xfId="0" applyFont="1" applyBorder="1" applyAlignment="1"/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Border="1" applyAlignment="1"/>
    <xf numFmtId="0" fontId="8" fillId="0" borderId="30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24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36" xfId="0" applyFont="1" applyBorder="1" applyAlignment="1" applyProtection="1">
      <alignment horizontal="center" vertical="center"/>
      <protection locked="0"/>
    </xf>
    <xf numFmtId="49" fontId="0" fillId="0" borderId="36" xfId="0" applyNumberFormat="1" applyFont="1" applyBorder="1" applyAlignment="1" applyProtection="1">
      <alignment horizontal="left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6" xfId="0" applyFont="1" applyBorder="1" applyAlignment="1" applyProtection="1">
      <alignment horizontal="center" vertical="center" wrapText="1"/>
      <protection locked="0"/>
    </xf>
    <xf numFmtId="167" fontId="0" fillId="0" borderId="36" xfId="0" applyNumberFormat="1" applyFont="1" applyBorder="1" applyAlignment="1" applyProtection="1">
      <alignment vertical="center"/>
      <protection locked="0"/>
    </xf>
    <xf numFmtId="4" fontId="0" fillId="23" borderId="36" xfId="0" applyNumberFormat="1" applyFont="1" applyFill="1" applyBorder="1" applyAlignment="1" applyProtection="1">
      <alignment vertical="center"/>
      <protection locked="0"/>
    </xf>
    <xf numFmtId="4" fontId="0" fillId="0" borderId="36" xfId="0" applyNumberFormat="1" applyFont="1" applyBorder="1" applyAlignment="1" applyProtection="1">
      <alignment vertical="center"/>
      <protection locked="0"/>
    </xf>
    <xf numFmtId="0" fontId="2" fillId="23" borderId="36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 applyBorder="1" applyAlignment="1">
      <alignment vertical="center"/>
    </xf>
    <xf numFmtId="166" fontId="2" fillId="0" borderId="24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7" fillId="0" borderId="0" xfId="0" applyFont="1" applyBorder="1" applyAlignment="1">
      <alignment horizontal="left"/>
    </xf>
    <xf numFmtId="4" fontId="7" fillId="0" borderId="0" xfId="0" applyNumberFormat="1" applyFont="1" applyBorder="1" applyAlignment="1"/>
    <xf numFmtId="0" fontId="9" fillId="0" borderId="13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39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13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42" fillId="0" borderId="36" xfId="0" applyFont="1" applyBorder="1" applyAlignment="1" applyProtection="1">
      <alignment horizontal="center" vertical="center"/>
      <protection locked="0"/>
    </xf>
    <xf numFmtId="49" fontId="42" fillId="0" borderId="36" xfId="0" applyNumberFormat="1" applyFont="1" applyBorder="1" applyAlignment="1" applyProtection="1">
      <alignment horizontal="left" vertical="center" wrapText="1"/>
      <protection locked="0"/>
    </xf>
    <xf numFmtId="0" fontId="42" fillId="0" borderId="36" xfId="0" applyFont="1" applyBorder="1" applyAlignment="1" applyProtection="1">
      <alignment horizontal="left" vertical="center" wrapText="1"/>
      <protection locked="0"/>
    </xf>
    <xf numFmtId="0" fontId="42" fillId="0" borderId="36" xfId="0" applyFont="1" applyBorder="1" applyAlignment="1" applyProtection="1">
      <alignment horizontal="center" vertical="center" wrapText="1"/>
      <protection locked="0"/>
    </xf>
    <xf numFmtId="167" fontId="42" fillId="0" borderId="36" xfId="0" applyNumberFormat="1" applyFont="1" applyBorder="1" applyAlignment="1" applyProtection="1">
      <alignment vertical="center"/>
      <protection locked="0"/>
    </xf>
    <xf numFmtId="4" fontId="42" fillId="23" borderId="36" xfId="0" applyNumberFormat="1" applyFont="1" applyFill="1" applyBorder="1" applyAlignment="1" applyProtection="1">
      <alignment vertical="center"/>
      <protection locked="0"/>
    </xf>
    <xf numFmtId="4" fontId="42" fillId="0" borderId="36" xfId="0" applyNumberFormat="1" applyFont="1" applyBorder="1" applyAlignment="1" applyProtection="1">
      <alignment vertical="center"/>
      <protection locked="0"/>
    </xf>
    <xf numFmtId="0" fontId="42" fillId="0" borderId="13" xfId="0" applyFont="1" applyBorder="1" applyAlignment="1">
      <alignment vertical="center"/>
    </xf>
    <xf numFmtId="0" fontId="42" fillId="23" borderId="36" xfId="0" applyFont="1" applyFill="1" applyBorder="1" applyAlignment="1" applyProtection="1">
      <alignment horizontal="left" vertical="center"/>
      <protection locked="0"/>
    </xf>
    <xf numFmtId="0" fontId="42" fillId="0" borderId="0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24" xfId="0" applyFont="1" applyBorder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43" fillId="0" borderId="37" xfId="0" applyFont="1" applyBorder="1" applyAlignment="1" applyProtection="1">
      <alignment vertical="center" wrapText="1"/>
      <protection locked="0"/>
    </xf>
    <xf numFmtId="0" fontId="43" fillId="0" borderId="38" xfId="0" applyFont="1" applyBorder="1" applyAlignment="1" applyProtection="1">
      <alignment vertical="center" wrapText="1"/>
      <protection locked="0"/>
    </xf>
    <xf numFmtId="0" fontId="43" fillId="0" borderId="39" xfId="0" applyFont="1" applyBorder="1" applyAlignment="1" applyProtection="1">
      <alignment vertical="center" wrapText="1"/>
      <protection locked="0"/>
    </xf>
    <xf numFmtId="0" fontId="43" fillId="0" borderId="40" xfId="0" applyFont="1" applyBorder="1" applyAlignment="1" applyProtection="1">
      <alignment horizontal="center" vertical="center" wrapText="1"/>
      <protection locked="0"/>
    </xf>
    <xf numFmtId="0" fontId="43" fillId="0" borderId="41" xfId="0" applyFont="1" applyBorder="1" applyAlignment="1" applyProtection="1">
      <alignment horizontal="center" vertical="center" wrapText="1"/>
      <protection locked="0"/>
    </xf>
    <xf numFmtId="0" fontId="43" fillId="0" borderId="40" xfId="0" applyFont="1" applyBorder="1" applyAlignment="1" applyProtection="1">
      <alignment vertical="center" wrapText="1"/>
      <protection locked="0"/>
    </xf>
    <xf numFmtId="0" fontId="43" fillId="0" borderId="41" xfId="0" applyFont="1" applyBorder="1" applyAlignment="1" applyProtection="1">
      <alignment vertical="center" wrapText="1"/>
      <protection locked="0"/>
    </xf>
    <xf numFmtId="0" fontId="45" fillId="0" borderId="0" xfId="0" applyFont="1" applyBorder="1" applyAlignment="1" applyProtection="1">
      <alignment horizontal="left" vertical="center" wrapText="1"/>
      <protection locked="0"/>
    </xf>
    <xf numFmtId="0" fontId="46" fillId="0" borderId="0" xfId="0" applyFont="1" applyBorder="1" applyAlignment="1" applyProtection="1">
      <alignment horizontal="left" vertical="center" wrapText="1"/>
      <protection locked="0"/>
    </xf>
    <xf numFmtId="0" fontId="46" fillId="0" borderId="40" xfId="0" applyFont="1" applyBorder="1" applyAlignment="1" applyProtection="1">
      <alignment vertical="center" wrapText="1"/>
      <protection locked="0"/>
    </xf>
    <xf numFmtId="0" fontId="46" fillId="0" borderId="0" xfId="0" applyFont="1" applyBorder="1" applyAlignment="1" applyProtection="1">
      <alignment vertical="center" wrapText="1"/>
      <protection locked="0"/>
    </xf>
    <xf numFmtId="0" fontId="46" fillId="0" borderId="0" xfId="0" applyFont="1" applyBorder="1" applyAlignment="1" applyProtection="1">
      <alignment vertical="center"/>
      <protection locked="0"/>
    </xf>
    <xf numFmtId="0" fontId="46" fillId="0" borderId="0" xfId="0" applyFont="1" applyBorder="1" applyAlignment="1" applyProtection="1">
      <alignment horizontal="left" vertical="center"/>
      <protection locked="0"/>
    </xf>
    <xf numFmtId="49" fontId="46" fillId="0" borderId="0" xfId="0" applyNumberFormat="1" applyFont="1" applyBorder="1" applyAlignment="1" applyProtection="1">
      <alignment vertical="center" wrapText="1"/>
      <protection locked="0"/>
    </xf>
    <xf numFmtId="0" fontId="43" fillId="0" borderId="42" xfId="0" applyFont="1" applyBorder="1" applyAlignment="1" applyProtection="1">
      <alignment vertical="center" wrapText="1"/>
      <protection locked="0"/>
    </xf>
    <xf numFmtId="0" fontId="47" fillId="0" borderId="43" xfId="0" applyFont="1" applyBorder="1" applyAlignment="1" applyProtection="1">
      <alignment vertical="center" wrapText="1"/>
      <protection locked="0"/>
    </xf>
    <xf numFmtId="0" fontId="43" fillId="0" borderId="44" xfId="0" applyFont="1" applyBorder="1" applyAlignment="1" applyProtection="1">
      <alignment vertical="center" wrapText="1"/>
      <protection locked="0"/>
    </xf>
    <xf numFmtId="0" fontId="43" fillId="0" borderId="0" xfId="0" applyFont="1" applyBorder="1" applyAlignment="1" applyProtection="1">
      <alignment vertical="top"/>
      <protection locked="0"/>
    </xf>
    <xf numFmtId="0" fontId="43" fillId="0" borderId="0" xfId="0" applyFont="1" applyAlignment="1" applyProtection="1">
      <alignment vertical="top"/>
      <protection locked="0"/>
    </xf>
    <xf numFmtId="0" fontId="43" fillId="0" borderId="37" xfId="0" applyFont="1" applyBorder="1" applyAlignment="1" applyProtection="1">
      <alignment horizontal="left" vertical="center"/>
      <protection locked="0"/>
    </xf>
    <xf numFmtId="0" fontId="43" fillId="0" borderId="38" xfId="0" applyFont="1" applyBorder="1" applyAlignment="1" applyProtection="1">
      <alignment horizontal="left" vertical="center"/>
      <protection locked="0"/>
    </xf>
    <xf numFmtId="0" fontId="43" fillId="0" borderId="39" xfId="0" applyFont="1" applyBorder="1" applyAlignment="1" applyProtection="1">
      <alignment horizontal="left" vertical="center"/>
      <protection locked="0"/>
    </xf>
    <xf numFmtId="0" fontId="43" fillId="0" borderId="40" xfId="0" applyFont="1" applyBorder="1" applyAlignment="1" applyProtection="1">
      <alignment horizontal="left" vertical="center"/>
      <protection locked="0"/>
    </xf>
    <xf numFmtId="0" fontId="43" fillId="0" borderId="41" xfId="0" applyFont="1" applyBorder="1" applyAlignment="1" applyProtection="1">
      <alignment horizontal="left" vertical="center"/>
      <protection locked="0"/>
    </xf>
    <xf numFmtId="0" fontId="45" fillId="0" borderId="0" xfId="0" applyFont="1" applyBorder="1" applyAlignment="1" applyProtection="1">
      <alignment horizontal="left" vertical="center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45" fillId="0" borderId="43" xfId="0" applyFont="1" applyBorder="1" applyAlignment="1" applyProtection="1">
      <alignment horizontal="left" vertical="center"/>
      <protection locked="0"/>
    </xf>
    <xf numFmtId="0" fontId="45" fillId="0" borderId="43" xfId="0" applyFont="1" applyBorder="1" applyAlignment="1" applyProtection="1">
      <alignment horizontal="center" vertical="center"/>
      <protection locked="0"/>
    </xf>
    <xf numFmtId="0" fontId="48" fillId="0" borderId="43" xfId="0" applyFont="1" applyBorder="1" applyAlignment="1" applyProtection="1">
      <alignment horizontal="left" vertical="center"/>
      <protection locked="0"/>
    </xf>
    <xf numFmtId="0" fontId="49" fillId="0" borderId="0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6" fillId="0" borderId="0" xfId="0" applyFont="1" applyBorder="1" applyAlignment="1" applyProtection="1">
      <alignment horizontal="center" vertical="center"/>
      <protection locked="0"/>
    </xf>
    <xf numFmtId="0" fontId="46" fillId="0" borderId="40" xfId="0" applyFont="1" applyBorder="1" applyAlignment="1" applyProtection="1">
      <alignment horizontal="left" vertical="center"/>
      <protection locked="0"/>
    </xf>
    <xf numFmtId="0" fontId="46" fillId="0" borderId="0" xfId="0" applyFont="1" applyFill="1" applyBorder="1" applyAlignment="1" applyProtection="1">
      <alignment horizontal="left" vertical="center"/>
      <protection locked="0"/>
    </xf>
    <xf numFmtId="0" fontId="46" fillId="0" borderId="0" xfId="0" applyFont="1" applyFill="1" applyBorder="1" applyAlignment="1" applyProtection="1">
      <alignment horizontal="center" vertical="center"/>
      <protection locked="0"/>
    </xf>
    <xf numFmtId="0" fontId="43" fillId="0" borderId="42" xfId="0" applyFont="1" applyBorder="1" applyAlignment="1" applyProtection="1">
      <alignment horizontal="left" vertical="center"/>
      <protection locked="0"/>
    </xf>
    <xf numFmtId="0" fontId="47" fillId="0" borderId="43" xfId="0" applyFont="1" applyBorder="1" applyAlignment="1" applyProtection="1">
      <alignment horizontal="left" vertical="center"/>
      <protection locked="0"/>
    </xf>
    <xf numFmtId="0" fontId="43" fillId="0" borderId="44" xfId="0" applyFont="1" applyBorder="1" applyAlignment="1" applyProtection="1">
      <alignment horizontal="left" vertical="center"/>
      <protection locked="0"/>
    </xf>
    <xf numFmtId="0" fontId="43" fillId="0" borderId="0" xfId="0" applyFont="1" applyBorder="1" applyAlignment="1" applyProtection="1">
      <alignment horizontal="left" vertical="center"/>
      <protection locked="0"/>
    </xf>
    <xf numFmtId="0" fontId="47" fillId="0" borderId="0" xfId="0" applyFont="1" applyBorder="1" applyAlignment="1" applyProtection="1">
      <alignment horizontal="left" vertical="center"/>
      <protection locked="0"/>
    </xf>
    <xf numFmtId="0" fontId="48" fillId="0" borderId="0" xfId="0" applyFont="1" applyBorder="1" applyAlignment="1" applyProtection="1">
      <alignment horizontal="left" vertical="center"/>
      <protection locked="0"/>
    </xf>
    <xf numFmtId="0" fontId="46" fillId="0" borderId="43" xfId="0" applyFont="1" applyBorder="1" applyAlignment="1" applyProtection="1">
      <alignment horizontal="left" vertical="center"/>
      <protection locked="0"/>
    </xf>
    <xf numFmtId="0" fontId="43" fillId="0" borderId="0" xfId="0" applyFont="1" applyBorder="1" applyAlignment="1" applyProtection="1">
      <alignment horizontal="left" vertical="center" wrapText="1"/>
      <protection locked="0"/>
    </xf>
    <xf numFmtId="0" fontId="46" fillId="0" borderId="0" xfId="0" applyFont="1" applyBorder="1" applyAlignment="1" applyProtection="1">
      <alignment horizontal="center" vertical="center" wrapText="1"/>
      <protection locked="0"/>
    </xf>
    <xf numFmtId="0" fontId="43" fillId="0" borderId="37" xfId="0" applyFont="1" applyBorder="1" applyAlignment="1" applyProtection="1">
      <alignment horizontal="left" vertical="center" wrapText="1"/>
      <protection locked="0"/>
    </xf>
    <xf numFmtId="0" fontId="43" fillId="0" borderId="38" xfId="0" applyFont="1" applyBorder="1" applyAlignment="1" applyProtection="1">
      <alignment horizontal="left" vertical="center" wrapText="1"/>
      <protection locked="0"/>
    </xf>
    <xf numFmtId="0" fontId="43" fillId="0" borderId="39" xfId="0" applyFont="1" applyBorder="1" applyAlignment="1" applyProtection="1">
      <alignment horizontal="left" vertical="center" wrapText="1"/>
      <protection locked="0"/>
    </xf>
    <xf numFmtId="0" fontId="43" fillId="0" borderId="40" xfId="0" applyFont="1" applyBorder="1" applyAlignment="1" applyProtection="1">
      <alignment horizontal="left" vertical="center" wrapText="1"/>
      <protection locked="0"/>
    </xf>
    <xf numFmtId="0" fontId="43" fillId="0" borderId="41" xfId="0" applyFont="1" applyBorder="1" applyAlignment="1" applyProtection="1">
      <alignment horizontal="left" vertical="center" wrapText="1"/>
      <protection locked="0"/>
    </xf>
    <xf numFmtId="0" fontId="48" fillId="0" borderId="40" xfId="0" applyFont="1" applyBorder="1" applyAlignment="1" applyProtection="1">
      <alignment horizontal="left" vertical="center" wrapText="1"/>
      <protection locked="0"/>
    </xf>
    <xf numFmtId="0" fontId="48" fillId="0" borderId="41" xfId="0" applyFont="1" applyBorder="1" applyAlignment="1" applyProtection="1">
      <alignment horizontal="left" vertical="center" wrapText="1"/>
      <protection locked="0"/>
    </xf>
    <xf numFmtId="0" fontId="46" fillId="0" borderId="40" xfId="0" applyFont="1" applyBorder="1" applyAlignment="1" applyProtection="1">
      <alignment horizontal="left" vertical="center" wrapText="1"/>
      <protection locked="0"/>
    </xf>
    <xf numFmtId="0" fontId="46" fillId="0" borderId="41" xfId="0" applyFont="1" applyBorder="1" applyAlignment="1" applyProtection="1">
      <alignment horizontal="left" vertical="center" wrapText="1"/>
      <protection locked="0"/>
    </xf>
    <xf numFmtId="0" fontId="46" fillId="0" borderId="41" xfId="0" applyFont="1" applyBorder="1" applyAlignment="1" applyProtection="1">
      <alignment horizontal="left" vertical="center"/>
      <protection locked="0"/>
    </xf>
    <xf numFmtId="0" fontId="46" fillId="0" borderId="42" xfId="0" applyFont="1" applyBorder="1" applyAlignment="1" applyProtection="1">
      <alignment horizontal="left" vertical="center" wrapText="1"/>
      <protection locked="0"/>
    </xf>
    <xf numFmtId="0" fontId="46" fillId="0" borderId="43" xfId="0" applyFont="1" applyBorder="1" applyAlignment="1" applyProtection="1">
      <alignment horizontal="left" vertical="center" wrapText="1"/>
      <protection locked="0"/>
    </xf>
    <xf numFmtId="0" fontId="46" fillId="0" borderId="44" xfId="0" applyFont="1" applyBorder="1" applyAlignment="1" applyProtection="1">
      <alignment horizontal="left" vertical="center" wrapText="1"/>
      <protection locked="0"/>
    </xf>
    <xf numFmtId="0" fontId="46" fillId="0" borderId="0" xfId="0" applyFont="1" applyBorder="1" applyAlignment="1" applyProtection="1">
      <alignment horizontal="left" vertical="top"/>
      <protection locked="0"/>
    </xf>
    <xf numFmtId="0" fontId="46" fillId="0" borderId="0" xfId="0" applyFont="1" applyBorder="1" applyAlignment="1" applyProtection="1">
      <alignment horizontal="center" vertical="top"/>
      <protection locked="0"/>
    </xf>
    <xf numFmtId="0" fontId="46" fillId="0" borderId="42" xfId="0" applyFont="1" applyBorder="1" applyAlignment="1" applyProtection="1">
      <alignment horizontal="left" vertical="center"/>
      <protection locked="0"/>
    </xf>
    <xf numFmtId="0" fontId="46" fillId="0" borderId="44" xfId="0" applyFont="1" applyBorder="1" applyAlignment="1" applyProtection="1">
      <alignment horizontal="left" vertical="center"/>
      <protection locked="0"/>
    </xf>
    <xf numFmtId="0" fontId="48" fillId="0" borderId="0" xfId="0" applyFont="1" applyAlignment="1" applyProtection="1">
      <alignment vertical="center"/>
      <protection locked="0"/>
    </xf>
    <xf numFmtId="0" fontId="45" fillId="0" borderId="0" xfId="0" applyFont="1" applyBorder="1" applyAlignment="1" applyProtection="1">
      <alignment vertical="center"/>
      <protection locked="0"/>
    </xf>
    <xf numFmtId="0" fontId="48" fillId="0" borderId="43" xfId="0" applyFont="1" applyBorder="1" applyAlignment="1" applyProtection="1">
      <alignment vertical="center"/>
      <protection locked="0"/>
    </xf>
    <xf numFmtId="0" fontId="45" fillId="0" borderId="43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/>
      <protection locked="0"/>
    </xf>
    <xf numFmtId="49" fontId="46" fillId="0" borderId="0" xfId="0" applyNumberFormat="1" applyFont="1" applyBorder="1" applyAlignment="1" applyProtection="1">
      <alignment horizontal="left" vertical="center"/>
      <protection locked="0"/>
    </xf>
    <xf numFmtId="0" fontId="0" fillId="0" borderId="43" xfId="0" applyBorder="1" applyAlignment="1" applyProtection="1">
      <alignment vertical="top"/>
      <protection locked="0"/>
    </xf>
    <xf numFmtId="0" fontId="45" fillId="0" borderId="43" xfId="0" applyFont="1" applyBorder="1" applyAlignment="1" applyProtection="1">
      <alignment horizontal="left"/>
      <protection locked="0"/>
    </xf>
    <xf numFmtId="0" fontId="48" fillId="0" borderId="43" xfId="0" applyFont="1" applyBorder="1" applyAlignment="1" applyProtection="1">
      <protection locked="0"/>
    </xf>
    <xf numFmtId="0" fontId="43" fillId="0" borderId="40" xfId="0" applyFont="1" applyBorder="1" applyAlignment="1" applyProtection="1">
      <alignment vertical="top"/>
      <protection locked="0"/>
    </xf>
    <xf numFmtId="0" fontId="43" fillId="0" borderId="41" xfId="0" applyFont="1" applyBorder="1" applyAlignment="1" applyProtection="1">
      <alignment vertical="top"/>
      <protection locked="0"/>
    </xf>
    <xf numFmtId="0" fontId="43" fillId="0" borderId="0" xfId="0" applyFont="1" applyBorder="1" applyAlignment="1" applyProtection="1">
      <alignment horizontal="center" vertical="center"/>
      <protection locked="0"/>
    </xf>
    <xf numFmtId="0" fontId="43" fillId="0" borderId="0" xfId="0" applyFont="1" applyBorder="1" applyAlignment="1" applyProtection="1">
      <alignment horizontal="left" vertical="top"/>
      <protection locked="0"/>
    </xf>
    <xf numFmtId="0" fontId="43" fillId="0" borderId="42" xfId="0" applyFont="1" applyBorder="1" applyAlignment="1" applyProtection="1">
      <alignment vertical="top"/>
      <protection locked="0"/>
    </xf>
    <xf numFmtId="0" fontId="43" fillId="0" borderId="43" xfId="0" applyFont="1" applyBorder="1" applyAlignment="1" applyProtection="1">
      <alignment vertical="top"/>
      <protection locked="0"/>
    </xf>
    <xf numFmtId="0" fontId="43" fillId="0" borderId="44" xfId="0" applyFont="1" applyBorder="1" applyAlignment="1" applyProtection="1">
      <alignment vertical="top"/>
      <protection locked="0"/>
    </xf>
    <xf numFmtId="0" fontId="71" fillId="0" borderId="0" xfId="30"/>
    <xf numFmtId="0" fontId="74" fillId="0" borderId="0" xfId="30" applyFont="1"/>
    <xf numFmtId="0" fontId="75" fillId="0" borderId="0" xfId="30" applyFont="1"/>
    <xf numFmtId="0" fontId="71" fillId="0" borderId="0" xfId="30" quotePrefix="1" applyNumberFormat="1"/>
    <xf numFmtId="0" fontId="74" fillId="0" borderId="0" xfId="30" quotePrefix="1" applyNumberFormat="1" applyFont="1"/>
    <xf numFmtId="7" fontId="71" fillId="0" borderId="0" xfId="30" applyNumberFormat="1"/>
    <xf numFmtId="0" fontId="75" fillId="0" borderId="0" xfId="30" quotePrefix="1" applyNumberFormat="1" applyFont="1"/>
    <xf numFmtId="7" fontId="75" fillId="0" borderId="0" xfId="30" applyNumberFormat="1" applyFont="1"/>
    <xf numFmtId="0" fontId="76" fillId="0" borderId="0" xfId="31" applyFont="1"/>
    <xf numFmtId="0" fontId="71" fillId="24" borderId="0" xfId="30" quotePrefix="1" applyNumberFormat="1" applyFill="1"/>
    <xf numFmtId="0" fontId="74" fillId="24" borderId="0" xfId="30" applyNumberFormat="1" applyFont="1" applyFill="1"/>
    <xf numFmtId="0" fontId="74" fillId="24" borderId="0" xfId="30" quotePrefix="1" applyNumberFormat="1" applyFont="1" applyFill="1"/>
    <xf numFmtId="0" fontId="77" fillId="0" borderId="0" xfId="30" quotePrefix="1" applyNumberFormat="1" applyFont="1"/>
    <xf numFmtId="0" fontId="77" fillId="0" borderId="0" xfId="30" quotePrefix="1" applyNumberFormat="1" applyFont="1" applyAlignment="1">
      <alignment wrapText="1"/>
    </xf>
    <xf numFmtId="0" fontId="77" fillId="0" borderId="0" xfId="30" applyFont="1"/>
    <xf numFmtId="0" fontId="71" fillId="0" borderId="0" xfId="30" applyFont="1"/>
    <xf numFmtId="0" fontId="75" fillId="24" borderId="0" xfId="30" quotePrefix="1" applyNumberFormat="1" applyFont="1" applyFill="1"/>
    <xf numFmtId="0" fontId="75" fillId="24" borderId="0" xfId="30" applyFont="1" applyFill="1"/>
    <xf numFmtId="7" fontId="75" fillId="24" borderId="0" xfId="30" applyNumberFormat="1" applyFont="1" applyFill="1"/>
    <xf numFmtId="49" fontId="78" fillId="25" borderId="0" xfId="28" applyNumberFormat="1" applyFont="1" applyFill="1" applyBorder="1" applyAlignment="1">
      <alignment horizontal="center" vertical="top"/>
    </xf>
    <xf numFmtId="3" fontId="78" fillId="25" borderId="0" xfId="28" applyNumberFormat="1" applyFont="1" applyFill="1" applyBorder="1" applyAlignment="1">
      <alignment horizontal="center" vertical="top"/>
    </xf>
    <xf numFmtId="49" fontId="78" fillId="0" borderId="0" xfId="28" applyNumberFormat="1" applyFont="1" applyBorder="1" applyAlignment="1">
      <alignment vertical="top"/>
    </xf>
    <xf numFmtId="1" fontId="78" fillId="0" borderId="0" xfId="28" applyNumberFormat="1" applyFont="1" applyBorder="1" applyAlignment="1">
      <alignment vertical="top"/>
    </xf>
    <xf numFmtId="49" fontId="78" fillId="0" borderId="0" xfId="28" applyNumberFormat="1" applyFont="1" applyFill="1" applyBorder="1" applyAlignment="1">
      <alignment horizontal="left" vertical="top" wrapText="1"/>
    </xf>
    <xf numFmtId="49" fontId="79" fillId="0" borderId="0" xfId="28" applyNumberFormat="1" applyFont="1" applyFill="1" applyBorder="1" applyAlignment="1">
      <alignment horizontal="left" vertical="top" wrapText="1"/>
    </xf>
    <xf numFmtId="3" fontId="79" fillId="0" borderId="0" xfId="28" applyNumberFormat="1" applyFont="1" applyBorder="1" applyAlignment="1">
      <alignment horizontal="left" vertical="top" wrapText="1"/>
    </xf>
    <xf numFmtId="3" fontId="79" fillId="0" borderId="0" xfId="28" applyNumberFormat="1" applyFont="1" applyBorder="1" applyAlignment="1">
      <alignment vertical="top"/>
    </xf>
    <xf numFmtId="49" fontId="79" fillId="0" borderId="0" xfId="28" applyNumberFormat="1" applyFont="1" applyBorder="1" applyAlignment="1">
      <alignment vertical="top"/>
    </xf>
    <xf numFmtId="1" fontId="79" fillId="0" borderId="0" xfId="28" applyNumberFormat="1" applyFont="1" applyBorder="1" applyAlignment="1">
      <alignment vertical="top"/>
    </xf>
    <xf numFmtId="49" fontId="80" fillId="0" borderId="0" xfId="28" applyNumberFormat="1" applyFont="1" applyFill="1" applyBorder="1" applyAlignment="1">
      <alignment horizontal="left" vertical="top" wrapText="1"/>
    </xf>
    <xf numFmtId="49" fontId="79" fillId="0" borderId="0" xfId="28" applyNumberFormat="1" applyFont="1" applyBorder="1" applyAlignment="1">
      <alignment horizontal="left" vertical="top"/>
    </xf>
    <xf numFmtId="3" fontId="79" fillId="0" borderId="0" xfId="28" applyNumberFormat="1" applyFont="1" applyBorder="1" applyAlignment="1">
      <alignment horizontal="left" vertical="top"/>
    </xf>
    <xf numFmtId="0" fontId="81" fillId="0" borderId="0" xfId="29" applyFont="1" applyFill="1" applyBorder="1" applyAlignment="1">
      <alignment horizontal="right"/>
    </xf>
    <xf numFmtId="3" fontId="81" fillId="0" borderId="0" xfId="29" applyNumberFormat="1" applyFont="1" applyFill="1" applyBorder="1"/>
    <xf numFmtId="9" fontId="81" fillId="0" borderId="0" xfId="29" applyNumberFormat="1" applyFont="1" applyFill="1" applyBorder="1" applyAlignment="1">
      <alignment horizontal="left"/>
    </xf>
    <xf numFmtId="0" fontId="81" fillId="0" borderId="0" xfId="29" applyFont="1" applyFill="1" applyBorder="1"/>
    <xf numFmtId="3" fontId="82" fillId="0" borderId="0" xfId="28" applyNumberFormat="1" applyFont="1" applyFill="1" applyBorder="1" applyAlignment="1">
      <alignment vertical="top"/>
    </xf>
    <xf numFmtId="49" fontId="79" fillId="0" borderId="0" xfId="28" applyNumberFormat="1" applyFont="1" applyFill="1" applyBorder="1" applyAlignment="1">
      <alignment vertical="top"/>
    </xf>
    <xf numFmtId="9" fontId="81" fillId="0" borderId="0" xfId="29" applyNumberFormat="1" applyFont="1" applyFill="1" applyBorder="1" applyAlignment="1">
      <alignment horizontal="right"/>
    </xf>
    <xf numFmtId="0" fontId="83" fillId="0" borderId="0" xfId="29" applyFont="1" applyFill="1" applyBorder="1" applyAlignment="1">
      <alignment horizontal="right"/>
    </xf>
    <xf numFmtId="3" fontId="83" fillId="0" borderId="0" xfId="29" applyNumberFormat="1" applyFont="1" applyFill="1" applyBorder="1"/>
    <xf numFmtId="0" fontId="76" fillId="0" borderId="0" xfId="0" applyFont="1"/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horizontal="right" vertical="center"/>
    </xf>
    <xf numFmtId="0" fontId="3" fillId="20" borderId="17" xfId="0" applyFont="1" applyFill="1" applyBorder="1" applyAlignment="1">
      <alignment horizontal="center" vertical="center"/>
    </xf>
    <xf numFmtId="0" fontId="3" fillId="20" borderId="18" xfId="0" applyFont="1" applyFill="1" applyBorder="1" applyAlignment="1">
      <alignment horizontal="left" vertical="center"/>
    </xf>
    <xf numFmtId="0" fontId="3" fillId="20" borderId="18" xfId="0" applyFont="1" applyFill="1" applyBorder="1" applyAlignment="1">
      <alignment horizontal="center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" fillId="20" borderId="18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4" fillId="0" borderId="0" xfId="0" applyFont="1" applyBorder="1" applyAlignment="1">
      <alignment horizontal="left" vertical="top" wrapText="1"/>
    </xf>
    <xf numFmtId="49" fontId="3" fillId="23" borderId="0" xfId="0" applyNumberFormat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8" fillId="20" borderId="0" xfId="0" applyFont="1" applyFill="1" applyAlignment="1">
      <alignment horizontal="center" vertical="center"/>
    </xf>
    <xf numFmtId="0" fontId="0" fillId="0" borderId="0" xfId="0"/>
    <xf numFmtId="0" fontId="25" fillId="0" borderId="29" xfId="0" applyFont="1" applyBorder="1" applyAlignment="1">
      <alignment horizontal="center" vertical="center"/>
    </xf>
    <xf numFmtId="0" fontId="25" fillId="0" borderId="22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4" fillId="20" borderId="18" xfId="0" applyNumberFormat="1" applyFont="1" applyFill="1" applyBorder="1" applyAlignment="1">
      <alignment vertical="center"/>
    </xf>
    <xf numFmtId="0" fontId="0" fillId="20" borderId="18" xfId="0" applyFont="1" applyFill="1" applyBorder="1" applyAlignment="1">
      <alignment vertical="center"/>
    </xf>
    <xf numFmtId="0" fontId="0" fillId="20" borderId="25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0" borderId="18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3" fillId="22" borderId="0" xfId="20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44" fillId="0" borderId="0" xfId="0" applyFont="1" applyBorder="1" applyAlignment="1" applyProtection="1">
      <alignment horizontal="center" vertical="center" wrapText="1"/>
      <protection locked="0"/>
    </xf>
    <xf numFmtId="0" fontId="46" fillId="0" borderId="0" xfId="0" applyFont="1" applyBorder="1" applyAlignment="1" applyProtection="1">
      <alignment horizontal="left" vertical="center"/>
      <protection locked="0"/>
    </xf>
    <xf numFmtId="0" fontId="46" fillId="0" borderId="0" xfId="0" applyFont="1" applyBorder="1" applyAlignment="1" applyProtection="1">
      <alignment horizontal="left" vertical="top"/>
      <protection locked="0"/>
    </xf>
    <xf numFmtId="0" fontId="45" fillId="0" borderId="43" xfId="0" applyFont="1" applyBorder="1" applyAlignment="1" applyProtection="1">
      <alignment horizontal="left"/>
      <protection locked="0"/>
    </xf>
    <xf numFmtId="0" fontId="44" fillId="0" borderId="0" xfId="0" applyFont="1" applyBorder="1" applyAlignment="1" applyProtection="1">
      <alignment horizontal="center" vertical="center"/>
      <protection locked="0"/>
    </xf>
    <xf numFmtId="0" fontId="46" fillId="0" borderId="0" xfId="0" applyFont="1" applyBorder="1" applyAlignment="1" applyProtection="1">
      <alignment horizontal="left" vertical="center" wrapText="1"/>
      <protection locked="0"/>
    </xf>
    <xf numFmtId="0" fontId="45" fillId="0" borderId="43" xfId="0" applyFont="1" applyBorder="1" applyAlignment="1" applyProtection="1">
      <alignment horizontal="left" wrapText="1"/>
      <protection locked="0"/>
    </xf>
    <xf numFmtId="49" fontId="46" fillId="0" borderId="0" xfId="0" applyNumberFormat="1" applyFont="1" applyBorder="1" applyAlignment="1" applyProtection="1">
      <alignment horizontal="left" vertical="center" wrapText="1"/>
      <protection locked="0"/>
    </xf>
  </cellXfs>
  <cellStyles count="48">
    <cellStyle name="20 % - zvýraznenie1" xfId="1"/>
    <cellStyle name="20 % - zvýraznenie2" xfId="2"/>
    <cellStyle name="20 % - zvýraznenie3" xfId="3"/>
    <cellStyle name="20 % - zvýraznenie4" xfId="4"/>
    <cellStyle name="20 % - zvýraznenie5" xfId="5"/>
    <cellStyle name="20 % - zvýraznenie6" xfId="6"/>
    <cellStyle name="40 % - zvýraznenie1" xfId="7"/>
    <cellStyle name="40 % - zvýraznenie2" xfId="8"/>
    <cellStyle name="40 % - zvýraznenie3" xfId="9"/>
    <cellStyle name="40 % - zvýraznenie4" xfId="10"/>
    <cellStyle name="40 % - zvýraznenie5" xfId="11"/>
    <cellStyle name="40 % - zvýraznenie6" xfId="12"/>
    <cellStyle name="60 % - zvýraznenie1" xfId="13"/>
    <cellStyle name="60 % - zvýraznenie2" xfId="14"/>
    <cellStyle name="60 % - zvýraznenie3" xfId="15"/>
    <cellStyle name="60 % - zvýraznenie4" xfId="16"/>
    <cellStyle name="60 % - zvýraznenie5" xfId="17"/>
    <cellStyle name="60 % - zvýraznenie6" xfId="18"/>
    <cellStyle name="Dobrá" xfId="19"/>
    <cellStyle name="Hyperlink" xfId="20" builtinId="8"/>
    <cellStyle name="Kontrolná bunka" xfId="21"/>
    <cellStyle name="Nadpis 1" xfId="22"/>
    <cellStyle name="Nadpis 2" xfId="23"/>
    <cellStyle name="Nadpis 3" xfId="24"/>
    <cellStyle name="Nadpis 4" xfId="25"/>
    <cellStyle name="Neutrálna" xfId="26"/>
    <cellStyle name="Normal" xfId="0" builtinId="0" customBuiltin="1"/>
    <cellStyle name="normální 2" xfId="27"/>
    <cellStyle name="normální 3" xfId="28"/>
    <cellStyle name="normální_D.1.4.2.2 MŠNE VÝKAZ ROZPOČET" xfId="29"/>
    <cellStyle name="normální_Elektroinstalace_rozpočet" xfId="30"/>
    <cellStyle name="normální_SEDA16-03ZM040416 - Zateplení MŠ Nejedlého 13,  Brno_ZADANI" xfId="31"/>
    <cellStyle name="Poznámka" xfId="32"/>
    <cellStyle name="Prepojená bunka" xfId="33"/>
    <cellStyle name="Spolu" xfId="34"/>
    <cellStyle name="Text upozornenia" xfId="35"/>
    <cellStyle name="Titul" xfId="36"/>
    <cellStyle name="Vstup" xfId="37"/>
    <cellStyle name="Výpočet" xfId="38"/>
    <cellStyle name="Výstup" xfId="39"/>
    <cellStyle name="Vysvetľujúci text" xfId="40"/>
    <cellStyle name="Zlá" xfId="41"/>
    <cellStyle name="Zvýraznenie1" xfId="42"/>
    <cellStyle name="Zvýraznenie2" xfId="43"/>
    <cellStyle name="Zvýraznenie3" xfId="44"/>
    <cellStyle name="Zvýraznenie4" xfId="45"/>
    <cellStyle name="Zvýraznenie5" xfId="46"/>
    <cellStyle name="Zvýraznenie6" xfId="4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10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66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0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307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409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512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614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 customWidth="1"/>
  </cols>
  <sheetData>
    <row r="1" spans="1:74" ht="21.4" customHeight="1">
      <c r="A1" s="16" t="s">
        <v>1628</v>
      </c>
      <c r="B1" s="17"/>
      <c r="C1" s="17"/>
      <c r="D1" s="18" t="s">
        <v>1629</v>
      </c>
      <c r="E1" s="17"/>
      <c r="F1" s="17"/>
      <c r="G1" s="17"/>
      <c r="H1" s="17"/>
      <c r="I1" s="17"/>
      <c r="J1" s="17"/>
      <c r="K1" s="19" t="s">
        <v>1630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1631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1632</v>
      </c>
      <c r="BB1" s="22" t="s">
        <v>1633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1634</v>
      </c>
      <c r="BU1" s="23" t="s">
        <v>1634</v>
      </c>
      <c r="BV1" s="23" t="s">
        <v>1635</v>
      </c>
    </row>
    <row r="2" spans="1:74" ht="36.950000000000003" customHeight="1">
      <c r="AR2" s="386" t="s">
        <v>1636</v>
      </c>
      <c r="AS2" s="387"/>
      <c r="AT2" s="387"/>
      <c r="AU2" s="387"/>
      <c r="AV2" s="387"/>
      <c r="AW2" s="387"/>
      <c r="AX2" s="387"/>
      <c r="AY2" s="387"/>
      <c r="AZ2" s="387"/>
      <c r="BA2" s="387"/>
      <c r="BB2" s="387"/>
      <c r="BC2" s="387"/>
      <c r="BD2" s="387"/>
      <c r="BE2" s="387"/>
      <c r="BS2" s="24" t="s">
        <v>1637</v>
      </c>
      <c r="BT2" s="24" t="s">
        <v>1638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1637</v>
      </c>
      <c r="BT3" s="24" t="s">
        <v>1639</v>
      </c>
    </row>
    <row r="4" spans="1:74" ht="36.950000000000003" customHeight="1">
      <c r="B4" s="28"/>
      <c r="C4" s="29"/>
      <c r="D4" s="30" t="s">
        <v>1640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1641</v>
      </c>
      <c r="BE4" s="33" t="s">
        <v>1642</v>
      </c>
      <c r="BS4" s="24" t="s">
        <v>1643</v>
      </c>
    </row>
    <row r="5" spans="1:74" ht="14.45" customHeight="1">
      <c r="B5" s="28"/>
      <c r="C5" s="29"/>
      <c r="D5" s="34" t="s">
        <v>1644</v>
      </c>
      <c r="E5" s="29"/>
      <c r="F5" s="29"/>
      <c r="G5" s="29"/>
      <c r="H5" s="29"/>
      <c r="I5" s="29"/>
      <c r="J5" s="29"/>
      <c r="K5" s="380" t="s">
        <v>1645</v>
      </c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  <c r="AM5" s="381"/>
      <c r="AN5" s="381"/>
      <c r="AO5" s="381"/>
      <c r="AP5" s="29"/>
      <c r="AQ5" s="31"/>
      <c r="BE5" s="378" t="s">
        <v>1646</v>
      </c>
      <c r="BS5" s="24" t="s">
        <v>1637</v>
      </c>
    </row>
    <row r="6" spans="1:74" ht="36.950000000000003" customHeight="1">
      <c r="B6" s="28"/>
      <c r="C6" s="29"/>
      <c r="D6" s="36" t="s">
        <v>1647</v>
      </c>
      <c r="E6" s="29"/>
      <c r="F6" s="29"/>
      <c r="G6" s="29"/>
      <c r="H6" s="29"/>
      <c r="I6" s="29"/>
      <c r="J6" s="29"/>
      <c r="K6" s="382" t="s">
        <v>1648</v>
      </c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  <c r="AA6" s="381"/>
      <c r="AB6" s="381"/>
      <c r="AC6" s="381"/>
      <c r="AD6" s="381"/>
      <c r="AE6" s="381"/>
      <c r="AF6" s="381"/>
      <c r="AG6" s="381"/>
      <c r="AH6" s="381"/>
      <c r="AI6" s="381"/>
      <c r="AJ6" s="381"/>
      <c r="AK6" s="381"/>
      <c r="AL6" s="381"/>
      <c r="AM6" s="381"/>
      <c r="AN6" s="381"/>
      <c r="AO6" s="381"/>
      <c r="AP6" s="29"/>
      <c r="AQ6" s="31"/>
      <c r="BE6" s="379"/>
      <c r="BS6" s="24" t="s">
        <v>1649</v>
      </c>
    </row>
    <row r="7" spans="1:74" ht="14.45" customHeight="1">
      <c r="B7" s="28"/>
      <c r="C7" s="29"/>
      <c r="D7" s="37" t="s">
        <v>1650</v>
      </c>
      <c r="E7" s="29"/>
      <c r="F7" s="29"/>
      <c r="G7" s="29"/>
      <c r="H7" s="29"/>
      <c r="I7" s="29"/>
      <c r="J7" s="29"/>
      <c r="K7" s="35" t="s">
        <v>1633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1651</v>
      </c>
      <c r="AL7" s="29"/>
      <c r="AM7" s="29"/>
      <c r="AN7" s="35" t="s">
        <v>1633</v>
      </c>
      <c r="AO7" s="29"/>
      <c r="AP7" s="29"/>
      <c r="AQ7" s="31"/>
      <c r="BE7" s="379"/>
      <c r="BS7" s="24" t="s">
        <v>1652</v>
      </c>
    </row>
    <row r="8" spans="1:74" ht="14.45" customHeight="1">
      <c r="B8" s="28"/>
      <c r="C8" s="29"/>
      <c r="D8" s="37" t="s">
        <v>1653</v>
      </c>
      <c r="E8" s="29"/>
      <c r="F8" s="29"/>
      <c r="G8" s="29"/>
      <c r="H8" s="29"/>
      <c r="I8" s="29"/>
      <c r="J8" s="29"/>
      <c r="K8" s="35" t="s">
        <v>1654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1655</v>
      </c>
      <c r="AL8" s="29"/>
      <c r="AM8" s="29"/>
      <c r="AN8" s="38" t="s">
        <v>1656</v>
      </c>
      <c r="AO8" s="29"/>
      <c r="AP8" s="29"/>
      <c r="AQ8" s="31"/>
      <c r="BE8" s="379"/>
      <c r="BS8" s="24" t="s">
        <v>1657</v>
      </c>
    </row>
    <row r="9" spans="1:74" ht="14.45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79"/>
      <c r="BS9" s="24" t="s">
        <v>1658</v>
      </c>
    </row>
    <row r="10" spans="1:74" ht="14.45" customHeight="1">
      <c r="B10" s="28"/>
      <c r="C10" s="29"/>
      <c r="D10" s="37" t="s">
        <v>1659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1660</v>
      </c>
      <c r="AL10" s="29"/>
      <c r="AM10" s="29"/>
      <c r="AN10" s="35" t="s">
        <v>1633</v>
      </c>
      <c r="AO10" s="29"/>
      <c r="AP10" s="29"/>
      <c r="AQ10" s="31"/>
      <c r="BE10" s="379"/>
      <c r="BS10" s="24" t="s">
        <v>1649</v>
      </c>
    </row>
    <row r="11" spans="1:74" ht="18.399999999999999" customHeight="1">
      <c r="B11" s="28"/>
      <c r="C11" s="29"/>
      <c r="D11" s="29"/>
      <c r="E11" s="35" t="s">
        <v>1661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1662</v>
      </c>
      <c r="AL11" s="29"/>
      <c r="AM11" s="29"/>
      <c r="AN11" s="35" t="s">
        <v>1633</v>
      </c>
      <c r="AO11" s="29"/>
      <c r="AP11" s="29"/>
      <c r="AQ11" s="31"/>
      <c r="BE11" s="379"/>
      <c r="BS11" s="24" t="s">
        <v>1649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79"/>
      <c r="BS12" s="24" t="s">
        <v>1649</v>
      </c>
    </row>
    <row r="13" spans="1:74" ht="14.45" customHeight="1">
      <c r="B13" s="28"/>
      <c r="C13" s="29"/>
      <c r="D13" s="37" t="s">
        <v>1663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1660</v>
      </c>
      <c r="AL13" s="29"/>
      <c r="AM13" s="29"/>
      <c r="AN13" s="39" t="s">
        <v>1664</v>
      </c>
      <c r="AO13" s="29"/>
      <c r="AP13" s="29"/>
      <c r="AQ13" s="31"/>
      <c r="BE13" s="379"/>
      <c r="BS13" s="24" t="s">
        <v>1649</v>
      </c>
    </row>
    <row r="14" spans="1:74" ht="15">
      <c r="B14" s="28"/>
      <c r="C14" s="29"/>
      <c r="D14" s="29"/>
      <c r="E14" s="383" t="s">
        <v>1664</v>
      </c>
      <c r="F14" s="384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7" t="s">
        <v>1662</v>
      </c>
      <c r="AL14" s="29"/>
      <c r="AM14" s="29"/>
      <c r="AN14" s="39" t="s">
        <v>1664</v>
      </c>
      <c r="AO14" s="29"/>
      <c r="AP14" s="29"/>
      <c r="AQ14" s="31"/>
      <c r="BE14" s="379"/>
      <c r="BS14" s="24" t="s">
        <v>1649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79"/>
      <c r="BS15" s="24" t="s">
        <v>1634</v>
      </c>
    </row>
    <row r="16" spans="1:74" ht="14.45" customHeight="1">
      <c r="B16" s="28"/>
      <c r="C16" s="29"/>
      <c r="D16" s="37" t="s">
        <v>1665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1660</v>
      </c>
      <c r="AL16" s="29"/>
      <c r="AM16" s="29"/>
      <c r="AN16" s="35" t="s">
        <v>1633</v>
      </c>
      <c r="AO16" s="29"/>
      <c r="AP16" s="29"/>
      <c r="AQ16" s="31"/>
      <c r="BE16" s="379"/>
      <c r="BS16" s="24" t="s">
        <v>1634</v>
      </c>
    </row>
    <row r="17" spans="2:71" ht="18.399999999999999" customHeight="1">
      <c r="B17" s="28"/>
      <c r="C17" s="29"/>
      <c r="D17" s="29"/>
      <c r="E17" s="35" t="s">
        <v>1666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1662</v>
      </c>
      <c r="AL17" s="29"/>
      <c r="AM17" s="29"/>
      <c r="AN17" s="35" t="s">
        <v>1633</v>
      </c>
      <c r="AO17" s="29"/>
      <c r="AP17" s="29"/>
      <c r="AQ17" s="31"/>
      <c r="BE17" s="379"/>
      <c r="BS17" s="24" t="s">
        <v>1667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79"/>
      <c r="BS18" s="24" t="s">
        <v>1637</v>
      </c>
    </row>
    <row r="19" spans="2:71" ht="14.45" customHeight="1">
      <c r="B19" s="28"/>
      <c r="C19" s="29"/>
      <c r="D19" s="37" t="s">
        <v>1668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79"/>
      <c r="BS19" s="24" t="s">
        <v>1637</v>
      </c>
    </row>
    <row r="20" spans="2:71" ht="22.5" customHeight="1">
      <c r="B20" s="28"/>
      <c r="C20" s="29"/>
      <c r="D20" s="29"/>
      <c r="E20" s="385" t="s">
        <v>1633</v>
      </c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29"/>
      <c r="AP20" s="29"/>
      <c r="AQ20" s="31"/>
      <c r="BE20" s="379"/>
      <c r="BS20" s="24" t="s">
        <v>1667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79"/>
    </row>
    <row r="22" spans="2:71" ht="6.95" customHeight="1">
      <c r="B22" s="28"/>
      <c r="C22" s="2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9"/>
      <c r="AQ22" s="31"/>
      <c r="BE22" s="379"/>
    </row>
    <row r="23" spans="2:71" s="1" customFormat="1" ht="25.9" customHeight="1">
      <c r="B23" s="41"/>
      <c r="C23" s="42"/>
      <c r="D23" s="43" t="s">
        <v>1669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65">
        <f>ROUND(AG51,2)</f>
        <v>0</v>
      </c>
      <c r="AL23" s="366"/>
      <c r="AM23" s="366"/>
      <c r="AN23" s="366"/>
      <c r="AO23" s="366"/>
      <c r="AP23" s="42"/>
      <c r="AQ23" s="45"/>
      <c r="BE23" s="379"/>
    </row>
    <row r="24" spans="2:71" s="1" customFormat="1" ht="6.95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5"/>
      <c r="BE24" s="379"/>
    </row>
    <row r="25" spans="2:71" s="1" customFormat="1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398" t="s">
        <v>1670</v>
      </c>
      <c r="M25" s="398"/>
      <c r="N25" s="398"/>
      <c r="O25" s="398"/>
      <c r="P25" s="42"/>
      <c r="Q25" s="42"/>
      <c r="R25" s="42"/>
      <c r="S25" s="42"/>
      <c r="T25" s="42"/>
      <c r="U25" s="42"/>
      <c r="V25" s="42"/>
      <c r="W25" s="398" t="s">
        <v>1671</v>
      </c>
      <c r="X25" s="398"/>
      <c r="Y25" s="398"/>
      <c r="Z25" s="398"/>
      <c r="AA25" s="398"/>
      <c r="AB25" s="398"/>
      <c r="AC25" s="398"/>
      <c r="AD25" s="398"/>
      <c r="AE25" s="398"/>
      <c r="AF25" s="42"/>
      <c r="AG25" s="42"/>
      <c r="AH25" s="42"/>
      <c r="AI25" s="42"/>
      <c r="AJ25" s="42"/>
      <c r="AK25" s="398" t="s">
        <v>1672</v>
      </c>
      <c r="AL25" s="398"/>
      <c r="AM25" s="398"/>
      <c r="AN25" s="398"/>
      <c r="AO25" s="398"/>
      <c r="AP25" s="42"/>
      <c r="AQ25" s="45"/>
      <c r="BE25" s="379"/>
    </row>
    <row r="26" spans="2:71" s="2" customFormat="1" ht="14.45" customHeight="1">
      <c r="B26" s="47"/>
      <c r="C26" s="48"/>
      <c r="D26" s="49" t="s">
        <v>1673</v>
      </c>
      <c r="E26" s="48"/>
      <c r="F26" s="49" t="s">
        <v>1674</v>
      </c>
      <c r="G26" s="48"/>
      <c r="H26" s="48"/>
      <c r="I26" s="48"/>
      <c r="J26" s="48"/>
      <c r="K26" s="48"/>
      <c r="L26" s="362">
        <v>0.21</v>
      </c>
      <c r="M26" s="363"/>
      <c r="N26" s="363"/>
      <c r="O26" s="363"/>
      <c r="P26" s="48"/>
      <c r="Q26" s="48"/>
      <c r="R26" s="48"/>
      <c r="S26" s="48"/>
      <c r="T26" s="48"/>
      <c r="U26" s="48"/>
      <c r="V26" s="48"/>
      <c r="W26" s="364">
        <f>ROUND(AZ51,2)</f>
        <v>0</v>
      </c>
      <c r="X26" s="363"/>
      <c r="Y26" s="363"/>
      <c r="Z26" s="363"/>
      <c r="AA26" s="363"/>
      <c r="AB26" s="363"/>
      <c r="AC26" s="363"/>
      <c r="AD26" s="363"/>
      <c r="AE26" s="363"/>
      <c r="AF26" s="48"/>
      <c r="AG26" s="48"/>
      <c r="AH26" s="48"/>
      <c r="AI26" s="48"/>
      <c r="AJ26" s="48"/>
      <c r="AK26" s="364">
        <f>ROUND(AV51,2)</f>
        <v>0</v>
      </c>
      <c r="AL26" s="363"/>
      <c r="AM26" s="363"/>
      <c r="AN26" s="363"/>
      <c r="AO26" s="363"/>
      <c r="AP26" s="48"/>
      <c r="AQ26" s="50"/>
      <c r="BE26" s="379"/>
    </row>
    <row r="27" spans="2:71" s="2" customFormat="1" ht="14.45" customHeight="1">
      <c r="B27" s="47"/>
      <c r="C27" s="48"/>
      <c r="D27" s="48"/>
      <c r="E27" s="48"/>
      <c r="F27" s="49" t="s">
        <v>1675</v>
      </c>
      <c r="G27" s="48"/>
      <c r="H27" s="48"/>
      <c r="I27" s="48"/>
      <c r="J27" s="48"/>
      <c r="K27" s="48"/>
      <c r="L27" s="362">
        <v>0.15</v>
      </c>
      <c r="M27" s="363"/>
      <c r="N27" s="363"/>
      <c r="O27" s="363"/>
      <c r="P27" s="48"/>
      <c r="Q27" s="48"/>
      <c r="R27" s="48"/>
      <c r="S27" s="48"/>
      <c r="T27" s="48"/>
      <c r="U27" s="48"/>
      <c r="V27" s="48"/>
      <c r="W27" s="364">
        <f>ROUND(BA51,2)</f>
        <v>0</v>
      </c>
      <c r="X27" s="363"/>
      <c r="Y27" s="363"/>
      <c r="Z27" s="363"/>
      <c r="AA27" s="363"/>
      <c r="AB27" s="363"/>
      <c r="AC27" s="363"/>
      <c r="AD27" s="363"/>
      <c r="AE27" s="363"/>
      <c r="AF27" s="48"/>
      <c r="AG27" s="48"/>
      <c r="AH27" s="48"/>
      <c r="AI27" s="48"/>
      <c r="AJ27" s="48"/>
      <c r="AK27" s="364">
        <f>ROUND(AW51,2)</f>
        <v>0</v>
      </c>
      <c r="AL27" s="363"/>
      <c r="AM27" s="363"/>
      <c r="AN27" s="363"/>
      <c r="AO27" s="363"/>
      <c r="AP27" s="48"/>
      <c r="AQ27" s="50"/>
      <c r="BE27" s="379"/>
    </row>
    <row r="28" spans="2:71" s="2" customFormat="1" ht="14.45" hidden="1" customHeight="1">
      <c r="B28" s="47"/>
      <c r="C28" s="48"/>
      <c r="D28" s="48"/>
      <c r="E28" s="48"/>
      <c r="F28" s="49" t="s">
        <v>1676</v>
      </c>
      <c r="G28" s="48"/>
      <c r="H28" s="48"/>
      <c r="I28" s="48"/>
      <c r="J28" s="48"/>
      <c r="K28" s="48"/>
      <c r="L28" s="362">
        <v>0.21</v>
      </c>
      <c r="M28" s="363"/>
      <c r="N28" s="363"/>
      <c r="O28" s="363"/>
      <c r="P28" s="48"/>
      <c r="Q28" s="48"/>
      <c r="R28" s="48"/>
      <c r="S28" s="48"/>
      <c r="T28" s="48"/>
      <c r="U28" s="48"/>
      <c r="V28" s="48"/>
      <c r="W28" s="364">
        <f>ROUND(BB51,2)</f>
        <v>0</v>
      </c>
      <c r="X28" s="363"/>
      <c r="Y28" s="363"/>
      <c r="Z28" s="363"/>
      <c r="AA28" s="363"/>
      <c r="AB28" s="363"/>
      <c r="AC28" s="363"/>
      <c r="AD28" s="363"/>
      <c r="AE28" s="363"/>
      <c r="AF28" s="48"/>
      <c r="AG28" s="48"/>
      <c r="AH28" s="48"/>
      <c r="AI28" s="48"/>
      <c r="AJ28" s="48"/>
      <c r="AK28" s="364">
        <v>0</v>
      </c>
      <c r="AL28" s="363"/>
      <c r="AM28" s="363"/>
      <c r="AN28" s="363"/>
      <c r="AO28" s="363"/>
      <c r="AP28" s="48"/>
      <c r="AQ28" s="50"/>
      <c r="BE28" s="379"/>
    </row>
    <row r="29" spans="2:71" s="2" customFormat="1" ht="14.45" hidden="1" customHeight="1">
      <c r="B29" s="47"/>
      <c r="C29" s="48"/>
      <c r="D29" s="48"/>
      <c r="E29" s="48"/>
      <c r="F29" s="49" t="s">
        <v>1677</v>
      </c>
      <c r="G29" s="48"/>
      <c r="H29" s="48"/>
      <c r="I29" s="48"/>
      <c r="J29" s="48"/>
      <c r="K29" s="48"/>
      <c r="L29" s="362">
        <v>0.15</v>
      </c>
      <c r="M29" s="363"/>
      <c r="N29" s="363"/>
      <c r="O29" s="363"/>
      <c r="P29" s="48"/>
      <c r="Q29" s="48"/>
      <c r="R29" s="48"/>
      <c r="S29" s="48"/>
      <c r="T29" s="48"/>
      <c r="U29" s="48"/>
      <c r="V29" s="48"/>
      <c r="W29" s="364">
        <f>ROUND(BC51,2)</f>
        <v>0</v>
      </c>
      <c r="X29" s="363"/>
      <c r="Y29" s="363"/>
      <c r="Z29" s="363"/>
      <c r="AA29" s="363"/>
      <c r="AB29" s="363"/>
      <c r="AC29" s="363"/>
      <c r="AD29" s="363"/>
      <c r="AE29" s="363"/>
      <c r="AF29" s="48"/>
      <c r="AG29" s="48"/>
      <c r="AH29" s="48"/>
      <c r="AI29" s="48"/>
      <c r="AJ29" s="48"/>
      <c r="AK29" s="364">
        <v>0</v>
      </c>
      <c r="AL29" s="363"/>
      <c r="AM29" s="363"/>
      <c r="AN29" s="363"/>
      <c r="AO29" s="363"/>
      <c r="AP29" s="48"/>
      <c r="AQ29" s="50"/>
      <c r="BE29" s="379"/>
    </row>
    <row r="30" spans="2:71" s="2" customFormat="1" ht="14.45" hidden="1" customHeight="1">
      <c r="B30" s="47"/>
      <c r="C30" s="48"/>
      <c r="D30" s="48"/>
      <c r="E30" s="48"/>
      <c r="F30" s="49" t="s">
        <v>1678</v>
      </c>
      <c r="G30" s="48"/>
      <c r="H30" s="48"/>
      <c r="I30" s="48"/>
      <c r="J30" s="48"/>
      <c r="K30" s="48"/>
      <c r="L30" s="362">
        <v>0</v>
      </c>
      <c r="M30" s="363"/>
      <c r="N30" s="363"/>
      <c r="O30" s="363"/>
      <c r="P30" s="48"/>
      <c r="Q30" s="48"/>
      <c r="R30" s="48"/>
      <c r="S30" s="48"/>
      <c r="T30" s="48"/>
      <c r="U30" s="48"/>
      <c r="V30" s="48"/>
      <c r="W30" s="364">
        <f>ROUND(BD51,2)</f>
        <v>0</v>
      </c>
      <c r="X30" s="363"/>
      <c r="Y30" s="363"/>
      <c r="Z30" s="363"/>
      <c r="AA30" s="363"/>
      <c r="AB30" s="363"/>
      <c r="AC30" s="363"/>
      <c r="AD30" s="363"/>
      <c r="AE30" s="363"/>
      <c r="AF30" s="48"/>
      <c r="AG30" s="48"/>
      <c r="AH30" s="48"/>
      <c r="AI30" s="48"/>
      <c r="AJ30" s="48"/>
      <c r="AK30" s="364">
        <v>0</v>
      </c>
      <c r="AL30" s="363"/>
      <c r="AM30" s="363"/>
      <c r="AN30" s="363"/>
      <c r="AO30" s="363"/>
      <c r="AP30" s="48"/>
      <c r="AQ30" s="50"/>
      <c r="BE30" s="379"/>
    </row>
    <row r="31" spans="2:71" s="1" customFormat="1" ht="6.95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5"/>
      <c r="BE31" s="379"/>
    </row>
    <row r="32" spans="2:71" s="1" customFormat="1" ht="25.9" customHeight="1">
      <c r="B32" s="41"/>
      <c r="C32" s="51"/>
      <c r="D32" s="52" t="s">
        <v>1679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 t="s">
        <v>1680</v>
      </c>
      <c r="U32" s="53"/>
      <c r="V32" s="53"/>
      <c r="W32" s="53"/>
      <c r="X32" s="397" t="s">
        <v>1681</v>
      </c>
      <c r="Y32" s="393"/>
      <c r="Z32" s="393"/>
      <c r="AA32" s="393"/>
      <c r="AB32" s="393"/>
      <c r="AC32" s="53"/>
      <c r="AD32" s="53"/>
      <c r="AE32" s="53"/>
      <c r="AF32" s="53"/>
      <c r="AG32" s="53"/>
      <c r="AH32" s="53"/>
      <c r="AI32" s="53"/>
      <c r="AJ32" s="53"/>
      <c r="AK32" s="392">
        <f>SUM(AK23:AK30)</f>
        <v>0</v>
      </c>
      <c r="AL32" s="393"/>
      <c r="AM32" s="393"/>
      <c r="AN32" s="393"/>
      <c r="AO32" s="394"/>
      <c r="AP32" s="51"/>
      <c r="AQ32" s="55"/>
      <c r="BE32" s="379"/>
    </row>
    <row r="33" spans="2:56" s="1" customFormat="1" ht="6.95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5"/>
    </row>
    <row r="34" spans="2:56" s="1" customFormat="1" ht="6.95" customHeigh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</row>
    <row r="38" spans="2:56" s="1" customFormat="1" ht="6.95" customHeight="1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41"/>
    </row>
    <row r="39" spans="2:56" s="1" customFormat="1" ht="36.950000000000003" customHeight="1">
      <c r="B39" s="41"/>
      <c r="C39" s="61" t="s">
        <v>1682</v>
      </c>
      <c r="AR39" s="41"/>
    </row>
    <row r="40" spans="2:56" s="1" customFormat="1" ht="6.95" customHeight="1">
      <c r="B40" s="41"/>
      <c r="AR40" s="41"/>
    </row>
    <row r="41" spans="2:56" s="3" customFormat="1" ht="14.45" customHeight="1">
      <c r="B41" s="62"/>
      <c r="C41" s="63" t="s">
        <v>1644</v>
      </c>
      <c r="L41" s="3" t="str">
        <f>K5</f>
        <v>SEDA16-03ZM240217</v>
      </c>
      <c r="AR41" s="62"/>
    </row>
    <row r="42" spans="2:56" s="4" customFormat="1" ht="36.950000000000003" customHeight="1">
      <c r="B42" s="64"/>
      <c r="C42" s="65" t="s">
        <v>1647</v>
      </c>
      <c r="L42" s="395" t="str">
        <f>K6</f>
        <v>Zateplení MŠ Nejedlého 13,  Brno</v>
      </c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396"/>
      <c r="Z42" s="396"/>
      <c r="AA42" s="396"/>
      <c r="AB42" s="396"/>
      <c r="AC42" s="396"/>
      <c r="AD42" s="396"/>
      <c r="AE42" s="396"/>
      <c r="AF42" s="396"/>
      <c r="AG42" s="396"/>
      <c r="AH42" s="396"/>
      <c r="AI42" s="396"/>
      <c r="AJ42" s="396"/>
      <c r="AK42" s="396"/>
      <c r="AL42" s="396"/>
      <c r="AM42" s="396"/>
      <c r="AN42" s="396"/>
      <c r="AO42" s="396"/>
      <c r="AR42" s="64"/>
    </row>
    <row r="43" spans="2:56" s="1" customFormat="1" ht="6.95" customHeight="1">
      <c r="B43" s="41"/>
      <c r="AR43" s="41"/>
    </row>
    <row r="44" spans="2:56" s="1" customFormat="1" ht="15">
      <c r="B44" s="41"/>
      <c r="C44" s="63" t="s">
        <v>1653</v>
      </c>
      <c r="L44" s="66" t="str">
        <f>IF(K8="","",K8)</f>
        <v>Brno, Nejedlého 13</v>
      </c>
      <c r="AI44" s="63" t="s">
        <v>1655</v>
      </c>
      <c r="AM44" s="376" t="str">
        <f>IF(AN8= "","",AN8)</f>
        <v>14. 2. 2017</v>
      </c>
      <c r="AN44" s="376"/>
      <c r="AR44" s="41"/>
    </row>
    <row r="45" spans="2:56" s="1" customFormat="1" ht="6.95" customHeight="1">
      <c r="B45" s="41"/>
      <c r="AR45" s="41"/>
    </row>
    <row r="46" spans="2:56" s="1" customFormat="1" ht="15">
      <c r="B46" s="41"/>
      <c r="C46" s="63" t="s">
        <v>1659</v>
      </c>
      <c r="L46" s="3" t="str">
        <f>IF(E11= "","",E11)</f>
        <v>Městská část, Brno - sever</v>
      </c>
      <c r="AI46" s="63" t="s">
        <v>1665</v>
      </c>
      <c r="AM46" s="377" t="str">
        <f>IF(E17="","",E17)</f>
        <v>ŠEDA CZ, Brno, Srbská 21</v>
      </c>
      <c r="AN46" s="377"/>
      <c r="AO46" s="377"/>
      <c r="AP46" s="377"/>
      <c r="AR46" s="41"/>
      <c r="AS46" s="388" t="s">
        <v>1683</v>
      </c>
      <c r="AT46" s="389"/>
      <c r="AU46" s="68"/>
      <c r="AV46" s="68"/>
      <c r="AW46" s="68"/>
      <c r="AX46" s="68"/>
      <c r="AY46" s="68"/>
      <c r="AZ46" s="68"/>
      <c r="BA46" s="68"/>
      <c r="BB46" s="68"/>
      <c r="BC46" s="68"/>
      <c r="BD46" s="69"/>
    </row>
    <row r="47" spans="2:56" s="1" customFormat="1" ht="15">
      <c r="B47" s="41"/>
      <c r="C47" s="63" t="s">
        <v>1663</v>
      </c>
      <c r="L47" s="3" t="str">
        <f>IF(E14= "Vyplň údaj","",E14)</f>
        <v/>
      </c>
      <c r="AR47" s="41"/>
      <c r="AS47" s="390"/>
      <c r="AT47" s="391"/>
      <c r="AU47" s="42"/>
      <c r="AV47" s="42"/>
      <c r="AW47" s="42"/>
      <c r="AX47" s="42"/>
      <c r="AY47" s="42"/>
      <c r="AZ47" s="42"/>
      <c r="BA47" s="42"/>
      <c r="BB47" s="42"/>
      <c r="BC47" s="42"/>
      <c r="BD47" s="70"/>
    </row>
    <row r="48" spans="2:56" s="1" customFormat="1" ht="10.9" customHeight="1">
      <c r="B48" s="41"/>
      <c r="AR48" s="41"/>
      <c r="AS48" s="390"/>
      <c r="AT48" s="391"/>
      <c r="AU48" s="42"/>
      <c r="AV48" s="42"/>
      <c r="AW48" s="42"/>
      <c r="AX48" s="42"/>
      <c r="AY48" s="42"/>
      <c r="AZ48" s="42"/>
      <c r="BA48" s="42"/>
      <c r="BB48" s="42"/>
      <c r="BC48" s="42"/>
      <c r="BD48" s="70"/>
    </row>
    <row r="49" spans="1:91" s="1" customFormat="1" ht="29.25" customHeight="1">
      <c r="B49" s="41"/>
      <c r="C49" s="369" t="s">
        <v>1684</v>
      </c>
      <c r="D49" s="370"/>
      <c r="E49" s="370"/>
      <c r="F49" s="370"/>
      <c r="G49" s="370"/>
      <c r="H49" s="53"/>
      <c r="I49" s="371" t="s">
        <v>1685</v>
      </c>
      <c r="J49" s="370"/>
      <c r="K49" s="370"/>
      <c r="L49" s="370"/>
      <c r="M49" s="370"/>
      <c r="N49" s="370"/>
      <c r="O49" s="370"/>
      <c r="P49" s="370"/>
      <c r="Q49" s="370"/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4" t="s">
        <v>1686</v>
      </c>
      <c r="AH49" s="370"/>
      <c r="AI49" s="370"/>
      <c r="AJ49" s="370"/>
      <c r="AK49" s="370"/>
      <c r="AL49" s="370"/>
      <c r="AM49" s="370"/>
      <c r="AN49" s="371" t="s">
        <v>1687</v>
      </c>
      <c r="AO49" s="370"/>
      <c r="AP49" s="370"/>
      <c r="AQ49" s="71" t="s">
        <v>1688</v>
      </c>
      <c r="AR49" s="41"/>
      <c r="AS49" s="72" t="s">
        <v>1689</v>
      </c>
      <c r="AT49" s="73" t="s">
        <v>1690</v>
      </c>
      <c r="AU49" s="73" t="s">
        <v>1691</v>
      </c>
      <c r="AV49" s="73" t="s">
        <v>1692</v>
      </c>
      <c r="AW49" s="73" t="s">
        <v>1693</v>
      </c>
      <c r="AX49" s="73" t="s">
        <v>1694</v>
      </c>
      <c r="AY49" s="73" t="s">
        <v>1695</v>
      </c>
      <c r="AZ49" s="73" t="s">
        <v>1696</v>
      </c>
      <c r="BA49" s="73" t="s">
        <v>1697</v>
      </c>
      <c r="BB49" s="73" t="s">
        <v>1698</v>
      </c>
      <c r="BC49" s="73" t="s">
        <v>1699</v>
      </c>
      <c r="BD49" s="74" t="s">
        <v>1700</v>
      </c>
    </row>
    <row r="50" spans="1:91" s="1" customFormat="1" ht="10.9" customHeight="1">
      <c r="B50" s="41"/>
      <c r="AR50" s="41"/>
      <c r="AS50" s="75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9"/>
    </row>
    <row r="51" spans="1:91" s="4" customFormat="1" ht="32.450000000000003" customHeight="1">
      <c r="B51" s="64"/>
      <c r="C51" s="76" t="s">
        <v>1701</v>
      </c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368">
        <f>ROUND(SUM(AG52:AG56),2)</f>
        <v>0</v>
      </c>
      <c r="AH51" s="368"/>
      <c r="AI51" s="368"/>
      <c r="AJ51" s="368"/>
      <c r="AK51" s="368"/>
      <c r="AL51" s="368"/>
      <c r="AM51" s="368"/>
      <c r="AN51" s="375">
        <f t="shared" ref="AN51:AN56" si="0">SUM(AG51,AT51)</f>
        <v>0</v>
      </c>
      <c r="AO51" s="375"/>
      <c r="AP51" s="375"/>
      <c r="AQ51" s="78" t="s">
        <v>1633</v>
      </c>
      <c r="AR51" s="64"/>
      <c r="AS51" s="79">
        <f>ROUND(SUM(AS52:AS56),2)</f>
        <v>0</v>
      </c>
      <c r="AT51" s="80">
        <f t="shared" ref="AT51:AT56" si="1">ROUND(SUM(AV51:AW51),2)</f>
        <v>0</v>
      </c>
      <c r="AU51" s="81">
        <f>ROUND(SUM(AU52:AU56),5)</f>
        <v>0</v>
      </c>
      <c r="AV51" s="80">
        <f>ROUND(AZ51*L26,2)</f>
        <v>0</v>
      </c>
      <c r="AW51" s="80">
        <f>ROUND(BA51*L27,2)</f>
        <v>0</v>
      </c>
      <c r="AX51" s="80">
        <f>ROUND(BB51*L26,2)</f>
        <v>0</v>
      </c>
      <c r="AY51" s="80">
        <f>ROUND(BC51*L27,2)</f>
        <v>0</v>
      </c>
      <c r="AZ51" s="80">
        <f>ROUND(SUM(AZ52:AZ56),2)</f>
        <v>0</v>
      </c>
      <c r="BA51" s="80">
        <f>ROUND(SUM(BA52:BA56),2)</f>
        <v>0</v>
      </c>
      <c r="BB51" s="80">
        <f>ROUND(SUM(BB52:BB56),2)</f>
        <v>0</v>
      </c>
      <c r="BC51" s="80">
        <f>ROUND(SUM(BC52:BC56),2)</f>
        <v>0</v>
      </c>
      <c r="BD51" s="82">
        <f>ROUND(SUM(BD52:BD56),2)</f>
        <v>0</v>
      </c>
      <c r="BS51" s="65" t="s">
        <v>1702</v>
      </c>
      <c r="BT51" s="65" t="s">
        <v>1703</v>
      </c>
      <c r="BU51" s="83" t="s">
        <v>1704</v>
      </c>
      <c r="BV51" s="65" t="s">
        <v>1705</v>
      </c>
      <c r="BW51" s="65" t="s">
        <v>1635</v>
      </c>
      <c r="BX51" s="65" t="s">
        <v>1706</v>
      </c>
      <c r="CL51" s="65" t="s">
        <v>1633</v>
      </c>
    </row>
    <row r="52" spans="1:91" s="5" customFormat="1" ht="37.5" customHeight="1">
      <c r="A52" s="84" t="s">
        <v>1707</v>
      </c>
      <c r="B52" s="85"/>
      <c r="C52" s="86"/>
      <c r="D52" s="367" t="s">
        <v>1652</v>
      </c>
      <c r="E52" s="367"/>
      <c r="F52" s="367"/>
      <c r="G52" s="367"/>
      <c r="H52" s="367"/>
      <c r="I52" s="87"/>
      <c r="J52" s="367" t="s">
        <v>1708</v>
      </c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7"/>
      <c r="AE52" s="367"/>
      <c r="AF52" s="367"/>
      <c r="AG52" s="372">
        <f ca="1">'1 - Zateplení MŠ, Nejedlé...'!J27</f>
        <v>0</v>
      </c>
      <c r="AH52" s="373"/>
      <c r="AI52" s="373"/>
      <c r="AJ52" s="373"/>
      <c r="AK52" s="373"/>
      <c r="AL52" s="373"/>
      <c r="AM52" s="373"/>
      <c r="AN52" s="372">
        <f t="shared" si="0"/>
        <v>0</v>
      </c>
      <c r="AO52" s="373"/>
      <c r="AP52" s="373"/>
      <c r="AQ52" s="88" t="s">
        <v>1709</v>
      </c>
      <c r="AR52" s="85"/>
      <c r="AS52" s="89">
        <v>0</v>
      </c>
      <c r="AT52" s="90">
        <f t="shared" si="1"/>
        <v>0</v>
      </c>
      <c r="AU52" s="91">
        <f ca="1">'1 - Zateplení MŠ, Nejedlé...'!P103</f>
        <v>0</v>
      </c>
      <c r="AV52" s="90">
        <f ca="1">'1 - Zateplení MŠ, Nejedlé...'!J30</f>
        <v>0</v>
      </c>
      <c r="AW52" s="90">
        <f ca="1">'1 - Zateplení MŠ, Nejedlé...'!J31</f>
        <v>0</v>
      </c>
      <c r="AX52" s="90">
        <f ca="1">'1 - Zateplení MŠ, Nejedlé...'!J32</f>
        <v>0</v>
      </c>
      <c r="AY52" s="90">
        <f ca="1">'1 - Zateplení MŠ, Nejedlé...'!J33</f>
        <v>0</v>
      </c>
      <c r="AZ52" s="90">
        <f ca="1">'1 - Zateplení MŠ, Nejedlé...'!F30</f>
        <v>0</v>
      </c>
      <c r="BA52" s="90">
        <f ca="1">'1 - Zateplení MŠ, Nejedlé...'!F31</f>
        <v>0</v>
      </c>
      <c r="BB52" s="90">
        <f ca="1">'1 - Zateplení MŠ, Nejedlé...'!F32</f>
        <v>0</v>
      </c>
      <c r="BC52" s="90">
        <f ca="1">'1 - Zateplení MŠ, Nejedlé...'!F33</f>
        <v>0</v>
      </c>
      <c r="BD52" s="92">
        <f ca="1">'1 - Zateplení MŠ, Nejedlé...'!F34</f>
        <v>0</v>
      </c>
      <c r="BT52" s="93" t="s">
        <v>1652</v>
      </c>
      <c r="BV52" s="93" t="s">
        <v>1705</v>
      </c>
      <c r="BW52" s="93" t="s">
        <v>1710</v>
      </c>
      <c r="BX52" s="93" t="s">
        <v>1635</v>
      </c>
      <c r="CL52" s="93" t="s">
        <v>1633</v>
      </c>
      <c r="CM52" s="93" t="s">
        <v>1711</v>
      </c>
    </row>
    <row r="53" spans="1:91" s="5" customFormat="1" ht="22.5" customHeight="1">
      <c r="A53" s="84" t="s">
        <v>1707</v>
      </c>
      <c r="B53" s="85"/>
      <c r="C53" s="86"/>
      <c r="D53" s="367" t="s">
        <v>1711</v>
      </c>
      <c r="E53" s="367"/>
      <c r="F53" s="367"/>
      <c r="G53" s="367"/>
      <c r="H53" s="367"/>
      <c r="I53" s="87"/>
      <c r="J53" s="367" t="s">
        <v>1712</v>
      </c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  <c r="AG53" s="372">
        <f ca="1">'2 - Zateplení MŠ Nejedléh...'!J27</f>
        <v>0</v>
      </c>
      <c r="AH53" s="373"/>
      <c r="AI53" s="373"/>
      <c r="AJ53" s="373"/>
      <c r="AK53" s="373"/>
      <c r="AL53" s="373"/>
      <c r="AM53" s="373"/>
      <c r="AN53" s="372">
        <f t="shared" si="0"/>
        <v>0</v>
      </c>
      <c r="AO53" s="373"/>
      <c r="AP53" s="373"/>
      <c r="AQ53" s="88" t="s">
        <v>1709</v>
      </c>
      <c r="AR53" s="85"/>
      <c r="AS53" s="89">
        <v>0</v>
      </c>
      <c r="AT53" s="90">
        <f t="shared" si="1"/>
        <v>0</v>
      </c>
      <c r="AU53" s="91">
        <f ca="1">'2 - Zateplení MŠ Nejedléh...'!P85</f>
        <v>0</v>
      </c>
      <c r="AV53" s="90">
        <f ca="1">'2 - Zateplení MŠ Nejedléh...'!J30</f>
        <v>0</v>
      </c>
      <c r="AW53" s="90">
        <f ca="1">'2 - Zateplení MŠ Nejedléh...'!J31</f>
        <v>0</v>
      </c>
      <c r="AX53" s="90">
        <f ca="1">'2 - Zateplení MŠ Nejedléh...'!J32</f>
        <v>0</v>
      </c>
      <c r="AY53" s="90">
        <f ca="1">'2 - Zateplení MŠ Nejedléh...'!J33</f>
        <v>0</v>
      </c>
      <c r="AZ53" s="90">
        <f ca="1">'2 - Zateplení MŠ Nejedléh...'!F30</f>
        <v>0</v>
      </c>
      <c r="BA53" s="90">
        <f ca="1">'2 - Zateplení MŠ Nejedléh...'!F31</f>
        <v>0</v>
      </c>
      <c r="BB53" s="90">
        <f ca="1">'2 - Zateplení MŠ Nejedléh...'!F32</f>
        <v>0</v>
      </c>
      <c r="BC53" s="90">
        <f ca="1">'2 - Zateplení MŠ Nejedléh...'!F33</f>
        <v>0</v>
      </c>
      <c r="BD53" s="92">
        <f ca="1">'2 - Zateplení MŠ Nejedléh...'!F34</f>
        <v>0</v>
      </c>
      <c r="BT53" s="93" t="s">
        <v>1652</v>
      </c>
      <c r="BV53" s="93" t="s">
        <v>1705</v>
      </c>
      <c r="BW53" s="93" t="s">
        <v>1713</v>
      </c>
      <c r="BX53" s="93" t="s">
        <v>1635</v>
      </c>
      <c r="CL53" s="93" t="s">
        <v>1633</v>
      </c>
      <c r="CM53" s="93" t="s">
        <v>1711</v>
      </c>
    </row>
    <row r="54" spans="1:91" s="5" customFormat="1" ht="53.25" customHeight="1">
      <c r="A54" s="84" t="s">
        <v>1707</v>
      </c>
      <c r="B54" s="85"/>
      <c r="C54" s="86"/>
      <c r="D54" s="367" t="s">
        <v>1714</v>
      </c>
      <c r="E54" s="367"/>
      <c r="F54" s="367"/>
      <c r="G54" s="367"/>
      <c r="H54" s="367"/>
      <c r="I54" s="87"/>
      <c r="J54" s="367" t="s">
        <v>1715</v>
      </c>
      <c r="K54" s="367"/>
      <c r="L54" s="367"/>
      <c r="M54" s="367"/>
      <c r="N54" s="367"/>
      <c r="O54" s="367"/>
      <c r="P54" s="367"/>
      <c r="Q54" s="367"/>
      <c r="R54" s="367"/>
      <c r="S54" s="367"/>
      <c r="T54" s="367"/>
      <c r="U54" s="367"/>
      <c r="V54" s="367"/>
      <c r="W54" s="367"/>
      <c r="X54" s="367"/>
      <c r="Y54" s="367"/>
      <c r="Z54" s="367"/>
      <c r="AA54" s="367"/>
      <c r="AB54" s="367"/>
      <c r="AC54" s="367"/>
      <c r="AD54" s="367"/>
      <c r="AE54" s="367"/>
      <c r="AF54" s="367"/>
      <c r="AG54" s="372">
        <f ca="1">'3 - Zateplení MŠ Nejedléh...'!J27</f>
        <v>0</v>
      </c>
      <c r="AH54" s="373"/>
      <c r="AI54" s="373"/>
      <c r="AJ54" s="373"/>
      <c r="AK54" s="373"/>
      <c r="AL54" s="373"/>
      <c r="AM54" s="373"/>
      <c r="AN54" s="372">
        <f t="shared" si="0"/>
        <v>0</v>
      </c>
      <c r="AO54" s="373"/>
      <c r="AP54" s="373"/>
      <c r="AQ54" s="88" t="s">
        <v>1709</v>
      </c>
      <c r="AR54" s="85"/>
      <c r="AS54" s="89">
        <v>0</v>
      </c>
      <c r="AT54" s="90">
        <f t="shared" si="1"/>
        <v>0</v>
      </c>
      <c r="AU54" s="91">
        <f ca="1">'3 - Zateplení MŠ Nejedléh...'!P78</f>
        <v>0</v>
      </c>
      <c r="AV54" s="90">
        <f ca="1">'3 - Zateplení MŠ Nejedléh...'!J30</f>
        <v>0</v>
      </c>
      <c r="AW54" s="90">
        <f ca="1">'3 - Zateplení MŠ Nejedléh...'!J31</f>
        <v>0</v>
      </c>
      <c r="AX54" s="90">
        <f ca="1">'3 - Zateplení MŠ Nejedléh...'!J32</f>
        <v>0</v>
      </c>
      <c r="AY54" s="90">
        <f ca="1">'3 - Zateplení MŠ Nejedléh...'!J33</f>
        <v>0</v>
      </c>
      <c r="AZ54" s="90">
        <f ca="1">'3 - Zateplení MŠ Nejedléh...'!F30</f>
        <v>0</v>
      </c>
      <c r="BA54" s="90">
        <f ca="1">'3 - Zateplení MŠ Nejedléh...'!F31</f>
        <v>0</v>
      </c>
      <c r="BB54" s="90">
        <f ca="1">'3 - Zateplení MŠ Nejedléh...'!F32</f>
        <v>0</v>
      </c>
      <c r="BC54" s="90">
        <f ca="1">'3 - Zateplení MŠ Nejedléh...'!F33</f>
        <v>0</v>
      </c>
      <c r="BD54" s="92">
        <f ca="1">'3 - Zateplení MŠ Nejedléh...'!F34</f>
        <v>0</v>
      </c>
      <c r="BT54" s="93" t="s">
        <v>1652</v>
      </c>
      <c r="BV54" s="93" t="s">
        <v>1705</v>
      </c>
      <c r="BW54" s="93" t="s">
        <v>1716</v>
      </c>
      <c r="BX54" s="93" t="s">
        <v>1635</v>
      </c>
      <c r="CL54" s="93" t="s">
        <v>1633</v>
      </c>
      <c r="CM54" s="93" t="s">
        <v>1711</v>
      </c>
    </row>
    <row r="55" spans="1:91" s="5" customFormat="1" ht="37.5" customHeight="1">
      <c r="A55" s="84" t="s">
        <v>1707</v>
      </c>
      <c r="B55" s="85"/>
      <c r="C55" s="86"/>
      <c r="D55" s="367" t="s">
        <v>1717</v>
      </c>
      <c r="E55" s="367"/>
      <c r="F55" s="367"/>
      <c r="G55" s="367"/>
      <c r="H55" s="367"/>
      <c r="I55" s="87"/>
      <c r="J55" s="367" t="s">
        <v>1718</v>
      </c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  <c r="AB55" s="367"/>
      <c r="AC55" s="367"/>
      <c r="AD55" s="367"/>
      <c r="AE55" s="367"/>
      <c r="AF55" s="367"/>
      <c r="AG55" s="372">
        <f ca="1">'4 - Zateplení MŠ Nejedléh...'!J27</f>
        <v>0</v>
      </c>
      <c r="AH55" s="373"/>
      <c r="AI55" s="373"/>
      <c r="AJ55" s="373"/>
      <c r="AK55" s="373"/>
      <c r="AL55" s="373"/>
      <c r="AM55" s="373"/>
      <c r="AN55" s="372">
        <f t="shared" si="0"/>
        <v>0</v>
      </c>
      <c r="AO55" s="373"/>
      <c r="AP55" s="373"/>
      <c r="AQ55" s="88" t="s">
        <v>1709</v>
      </c>
      <c r="AR55" s="85"/>
      <c r="AS55" s="89">
        <v>0</v>
      </c>
      <c r="AT55" s="90">
        <f t="shared" si="1"/>
        <v>0</v>
      </c>
      <c r="AU55" s="91">
        <f ca="1">'4 - Zateplení MŠ Nejedléh...'!P78</f>
        <v>0</v>
      </c>
      <c r="AV55" s="90">
        <f ca="1">'4 - Zateplení MŠ Nejedléh...'!J30</f>
        <v>0</v>
      </c>
      <c r="AW55" s="90">
        <f ca="1">'4 - Zateplení MŠ Nejedléh...'!J31</f>
        <v>0</v>
      </c>
      <c r="AX55" s="90">
        <f ca="1">'4 - Zateplení MŠ Nejedléh...'!J32</f>
        <v>0</v>
      </c>
      <c r="AY55" s="90">
        <f ca="1">'4 - Zateplení MŠ Nejedléh...'!J33</f>
        <v>0</v>
      </c>
      <c r="AZ55" s="90">
        <f ca="1">'4 - Zateplení MŠ Nejedléh...'!F30</f>
        <v>0</v>
      </c>
      <c r="BA55" s="90">
        <f ca="1">'4 - Zateplení MŠ Nejedléh...'!F31</f>
        <v>0</v>
      </c>
      <c r="BB55" s="90">
        <f ca="1">'4 - Zateplení MŠ Nejedléh...'!F32</f>
        <v>0</v>
      </c>
      <c r="BC55" s="90">
        <f ca="1">'4 - Zateplení MŠ Nejedléh...'!F33</f>
        <v>0</v>
      </c>
      <c r="BD55" s="92">
        <f ca="1">'4 - Zateplení MŠ Nejedléh...'!F34</f>
        <v>0</v>
      </c>
      <c r="BT55" s="93" t="s">
        <v>1652</v>
      </c>
      <c r="BV55" s="93" t="s">
        <v>1705</v>
      </c>
      <c r="BW55" s="93" t="s">
        <v>1719</v>
      </c>
      <c r="BX55" s="93" t="s">
        <v>1635</v>
      </c>
      <c r="CL55" s="93" t="s">
        <v>1633</v>
      </c>
      <c r="CM55" s="93" t="s">
        <v>1711</v>
      </c>
    </row>
    <row r="56" spans="1:91" s="5" customFormat="1" ht="22.5" customHeight="1">
      <c r="A56" s="84" t="s">
        <v>1707</v>
      </c>
      <c r="B56" s="85"/>
      <c r="C56" s="86"/>
      <c r="D56" s="367" t="s">
        <v>1720</v>
      </c>
      <c r="E56" s="367"/>
      <c r="F56" s="367"/>
      <c r="G56" s="367"/>
      <c r="H56" s="367"/>
      <c r="I56" s="87"/>
      <c r="J56" s="367" t="s">
        <v>1721</v>
      </c>
      <c r="K56" s="367"/>
      <c r="L56" s="367"/>
      <c r="M56" s="367"/>
      <c r="N56" s="367"/>
      <c r="O56" s="367"/>
      <c r="P56" s="367"/>
      <c r="Q56" s="367"/>
      <c r="R56" s="367"/>
      <c r="S56" s="367"/>
      <c r="T56" s="367"/>
      <c r="U56" s="367"/>
      <c r="V56" s="367"/>
      <c r="W56" s="367"/>
      <c r="X56" s="367"/>
      <c r="Y56" s="367"/>
      <c r="Z56" s="367"/>
      <c r="AA56" s="367"/>
      <c r="AB56" s="367"/>
      <c r="AC56" s="367"/>
      <c r="AD56" s="367"/>
      <c r="AE56" s="367"/>
      <c r="AF56" s="367"/>
      <c r="AG56" s="372">
        <f ca="1">'5 - Zateplení MŠ Nejedléh...'!J27</f>
        <v>0</v>
      </c>
      <c r="AH56" s="373"/>
      <c r="AI56" s="373"/>
      <c r="AJ56" s="373"/>
      <c r="AK56" s="373"/>
      <c r="AL56" s="373"/>
      <c r="AM56" s="373"/>
      <c r="AN56" s="372">
        <f t="shared" si="0"/>
        <v>0</v>
      </c>
      <c r="AO56" s="373"/>
      <c r="AP56" s="373"/>
      <c r="AQ56" s="88" t="s">
        <v>1709</v>
      </c>
      <c r="AR56" s="85"/>
      <c r="AS56" s="94">
        <v>0</v>
      </c>
      <c r="AT56" s="95">
        <f t="shared" si="1"/>
        <v>0</v>
      </c>
      <c r="AU56" s="96">
        <f ca="1">'5 - Zateplení MŠ Nejedléh...'!P78</f>
        <v>0</v>
      </c>
      <c r="AV56" s="95">
        <f ca="1">'5 - Zateplení MŠ Nejedléh...'!J30</f>
        <v>0</v>
      </c>
      <c r="AW56" s="95">
        <f ca="1">'5 - Zateplení MŠ Nejedléh...'!J31</f>
        <v>0</v>
      </c>
      <c r="AX56" s="95">
        <f ca="1">'5 - Zateplení MŠ Nejedléh...'!J32</f>
        <v>0</v>
      </c>
      <c r="AY56" s="95">
        <f ca="1">'5 - Zateplení MŠ Nejedléh...'!J33</f>
        <v>0</v>
      </c>
      <c r="AZ56" s="95">
        <f ca="1">'5 - Zateplení MŠ Nejedléh...'!F30</f>
        <v>0</v>
      </c>
      <c r="BA56" s="95">
        <f ca="1">'5 - Zateplení MŠ Nejedléh...'!F31</f>
        <v>0</v>
      </c>
      <c r="BB56" s="95">
        <f ca="1">'5 - Zateplení MŠ Nejedléh...'!F32</f>
        <v>0</v>
      </c>
      <c r="BC56" s="95">
        <f ca="1">'5 - Zateplení MŠ Nejedléh...'!F33</f>
        <v>0</v>
      </c>
      <c r="BD56" s="97">
        <f ca="1">'5 - Zateplení MŠ Nejedléh...'!F34</f>
        <v>0</v>
      </c>
      <c r="BT56" s="93" t="s">
        <v>1652</v>
      </c>
      <c r="BV56" s="93" t="s">
        <v>1705</v>
      </c>
      <c r="BW56" s="93" t="s">
        <v>1722</v>
      </c>
      <c r="BX56" s="93" t="s">
        <v>1635</v>
      </c>
      <c r="CL56" s="93" t="s">
        <v>1633</v>
      </c>
      <c r="CM56" s="93" t="s">
        <v>1711</v>
      </c>
    </row>
    <row r="57" spans="1:91" s="1" customFormat="1" ht="30" customHeight="1">
      <c r="B57" s="41"/>
      <c r="AR57" s="41"/>
    </row>
    <row r="58" spans="1:91" s="1" customFormat="1" ht="6.95" customHeight="1">
      <c r="B58" s="56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41"/>
    </row>
  </sheetData>
  <mergeCells count="57">
    <mergeCell ref="AN52:AP52"/>
    <mergeCell ref="D52:H52"/>
    <mergeCell ref="AN56:AP56"/>
    <mergeCell ref="AG56:AM56"/>
    <mergeCell ref="D56:H56"/>
    <mergeCell ref="J56:AF56"/>
    <mergeCell ref="D53:H53"/>
    <mergeCell ref="J53:AF53"/>
    <mergeCell ref="AN55:AP55"/>
    <mergeCell ref="AN53:AP53"/>
    <mergeCell ref="AN54:AP54"/>
    <mergeCell ref="AG54:AM54"/>
    <mergeCell ref="D54:H54"/>
    <mergeCell ref="J54:AF54"/>
    <mergeCell ref="AG53:AM53"/>
    <mergeCell ref="AG55:AM55"/>
    <mergeCell ref="D55:H55"/>
    <mergeCell ref="J55:AF55"/>
    <mergeCell ref="AR2:BE2"/>
    <mergeCell ref="AS46:AT48"/>
    <mergeCell ref="AK29:AO29"/>
    <mergeCell ref="AK32:AO32"/>
    <mergeCell ref="L42:AO42"/>
    <mergeCell ref="W29:AE29"/>
    <mergeCell ref="X32:AB32"/>
    <mergeCell ref="L25:O25"/>
    <mergeCell ref="W25:AE25"/>
    <mergeCell ref="AK25:AO25"/>
    <mergeCell ref="AN51:AP51"/>
    <mergeCell ref="AM44:AN44"/>
    <mergeCell ref="AM46:AP46"/>
    <mergeCell ref="BE5:BE32"/>
    <mergeCell ref="K5:AO5"/>
    <mergeCell ref="K6:AO6"/>
    <mergeCell ref="AN49:AP49"/>
    <mergeCell ref="E14:AJ14"/>
    <mergeCell ref="E20:AN20"/>
    <mergeCell ref="L28:O28"/>
    <mergeCell ref="J52:AF52"/>
    <mergeCell ref="AG51:AM51"/>
    <mergeCell ref="C49:G49"/>
    <mergeCell ref="I49:AF49"/>
    <mergeCell ref="AG52:AM52"/>
    <mergeCell ref="AG49:AM49"/>
    <mergeCell ref="AK23:AO23"/>
    <mergeCell ref="AK27:AO27"/>
    <mergeCell ref="L27:O27"/>
    <mergeCell ref="W27:AE27"/>
    <mergeCell ref="W28:AE28"/>
    <mergeCell ref="AK28:AO28"/>
    <mergeCell ref="L26:O26"/>
    <mergeCell ref="W26:AE26"/>
    <mergeCell ref="AK26:AO26"/>
    <mergeCell ref="L30:O30"/>
    <mergeCell ref="W30:AE30"/>
    <mergeCell ref="AK30:AO30"/>
    <mergeCell ref="L29:O29"/>
  </mergeCells>
  <phoneticPr fontId="51" type="noConversion"/>
  <hyperlinks>
    <hyperlink ref="K1:S1" location="C2" display="1) Rekapitulace stavby"/>
    <hyperlink ref="W1:AI1" location="C51" display="2) Rekapitulace objektů stavby a soupisů prací"/>
    <hyperlink ref="A52" location="'1 - Zateplení MŠ, Nejedlé...'!C2" display="/"/>
    <hyperlink ref="A53" location="'2 - Zateplení MŠ Nejedléh...'!C2" display="/"/>
    <hyperlink ref="A54" location="'3 - Zateplení MŠ Nejedléh...'!C2" display="/"/>
    <hyperlink ref="A55" location="'4 - Zateplení MŠ Nejedléh...'!C2" display="/"/>
    <hyperlink ref="A56" location="'5 - Zateplení MŠ Nejedléh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263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8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1"/>
      <c r="B1" s="99"/>
      <c r="C1" s="99"/>
      <c r="D1" s="100" t="s">
        <v>1629</v>
      </c>
      <c r="E1" s="99"/>
      <c r="F1" s="101" t="s">
        <v>1723</v>
      </c>
      <c r="G1" s="402" t="s">
        <v>1724</v>
      </c>
      <c r="H1" s="402"/>
      <c r="I1" s="102"/>
      <c r="J1" s="101" t="s">
        <v>1725</v>
      </c>
      <c r="K1" s="100" t="s">
        <v>1726</v>
      </c>
      <c r="L1" s="101" t="s">
        <v>1727</v>
      </c>
      <c r="M1" s="101"/>
      <c r="N1" s="101"/>
      <c r="O1" s="101"/>
      <c r="P1" s="101"/>
      <c r="Q1" s="101"/>
      <c r="R1" s="101"/>
      <c r="S1" s="101"/>
      <c r="T1" s="10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6" t="s">
        <v>1636</v>
      </c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24" t="s">
        <v>1710</v>
      </c>
      <c r="AZ2" s="103" t="s">
        <v>1728</v>
      </c>
      <c r="BA2" s="103" t="s">
        <v>1728</v>
      </c>
      <c r="BB2" s="103" t="s">
        <v>1633</v>
      </c>
      <c r="BC2" s="103" t="s">
        <v>1729</v>
      </c>
      <c r="BD2" s="103" t="s">
        <v>1711</v>
      </c>
    </row>
    <row r="3" spans="1:70" ht="6.95" customHeight="1">
      <c r="B3" s="25"/>
      <c r="C3" s="26"/>
      <c r="D3" s="26"/>
      <c r="E3" s="26"/>
      <c r="F3" s="26"/>
      <c r="G3" s="26"/>
      <c r="H3" s="26"/>
      <c r="I3" s="104"/>
      <c r="J3" s="26"/>
      <c r="K3" s="27"/>
      <c r="AT3" s="24" t="s">
        <v>1711</v>
      </c>
      <c r="AZ3" s="103" t="s">
        <v>1730</v>
      </c>
      <c r="BA3" s="103" t="s">
        <v>1730</v>
      </c>
      <c r="BB3" s="103" t="s">
        <v>1633</v>
      </c>
      <c r="BC3" s="103" t="s">
        <v>1731</v>
      </c>
      <c r="BD3" s="103" t="s">
        <v>1711</v>
      </c>
    </row>
    <row r="4" spans="1:70" ht="36.950000000000003" customHeight="1">
      <c r="B4" s="28"/>
      <c r="C4" s="29"/>
      <c r="D4" s="30" t="s">
        <v>1732</v>
      </c>
      <c r="E4" s="29"/>
      <c r="F4" s="29"/>
      <c r="G4" s="29"/>
      <c r="H4" s="29"/>
      <c r="I4" s="105"/>
      <c r="J4" s="29"/>
      <c r="K4" s="31"/>
      <c r="M4" s="32" t="s">
        <v>1641</v>
      </c>
      <c r="AT4" s="24" t="s">
        <v>1634</v>
      </c>
      <c r="AZ4" s="103" t="s">
        <v>1733</v>
      </c>
      <c r="BA4" s="103" t="s">
        <v>1733</v>
      </c>
      <c r="BB4" s="103" t="s">
        <v>1633</v>
      </c>
      <c r="BC4" s="103" t="s">
        <v>1734</v>
      </c>
      <c r="BD4" s="103" t="s">
        <v>1711</v>
      </c>
    </row>
    <row r="5" spans="1:70" ht="6.95" customHeight="1">
      <c r="B5" s="28"/>
      <c r="C5" s="29"/>
      <c r="D5" s="29"/>
      <c r="E5" s="29"/>
      <c r="F5" s="29"/>
      <c r="G5" s="29"/>
      <c r="H5" s="29"/>
      <c r="I5" s="105"/>
      <c r="J5" s="29"/>
      <c r="K5" s="31"/>
      <c r="AZ5" s="103" t="s">
        <v>1735</v>
      </c>
      <c r="BA5" s="103" t="s">
        <v>1735</v>
      </c>
      <c r="BB5" s="103" t="s">
        <v>1633</v>
      </c>
      <c r="BC5" s="103" t="s">
        <v>1736</v>
      </c>
      <c r="BD5" s="103" t="s">
        <v>1711</v>
      </c>
    </row>
    <row r="6" spans="1:70" ht="15">
      <c r="B6" s="28"/>
      <c r="C6" s="29"/>
      <c r="D6" s="37" t="s">
        <v>1647</v>
      </c>
      <c r="E6" s="29"/>
      <c r="F6" s="29"/>
      <c r="G6" s="29"/>
      <c r="H6" s="29"/>
      <c r="I6" s="105"/>
      <c r="J6" s="29"/>
      <c r="K6" s="31"/>
      <c r="AZ6" s="103" t="s">
        <v>1737</v>
      </c>
      <c r="BA6" s="103" t="s">
        <v>1737</v>
      </c>
      <c r="BB6" s="103" t="s">
        <v>1633</v>
      </c>
      <c r="BC6" s="103" t="s">
        <v>1738</v>
      </c>
      <c r="BD6" s="103" t="s">
        <v>1711</v>
      </c>
    </row>
    <row r="7" spans="1:70" ht="22.5" customHeight="1">
      <c r="B7" s="28"/>
      <c r="C7" s="29"/>
      <c r="D7" s="29"/>
      <c r="E7" s="403" t="str">
        <f ca="1">'Rekapitulace stavby'!K6</f>
        <v>Zateplení MŠ Nejedlého 13,  Brno</v>
      </c>
      <c r="F7" s="404"/>
      <c r="G7" s="404"/>
      <c r="H7" s="404"/>
      <c r="I7" s="105"/>
      <c r="J7" s="29"/>
      <c r="K7" s="31"/>
      <c r="AZ7" s="103" t="s">
        <v>1739</v>
      </c>
      <c r="BA7" s="103" t="s">
        <v>1739</v>
      </c>
      <c r="BB7" s="103" t="s">
        <v>1633</v>
      </c>
      <c r="BC7" s="103" t="s">
        <v>1740</v>
      </c>
      <c r="BD7" s="103" t="s">
        <v>1711</v>
      </c>
    </row>
    <row r="8" spans="1:70" s="1" customFormat="1" ht="15">
      <c r="B8" s="41"/>
      <c r="C8" s="42"/>
      <c r="D8" s="37" t="s">
        <v>1741</v>
      </c>
      <c r="E8" s="42"/>
      <c r="F8" s="42"/>
      <c r="G8" s="42"/>
      <c r="H8" s="42"/>
      <c r="I8" s="106"/>
      <c r="J8" s="42"/>
      <c r="K8" s="45"/>
      <c r="AZ8" s="103" t="s">
        <v>1742</v>
      </c>
      <c r="BA8" s="103" t="s">
        <v>1742</v>
      </c>
      <c r="BB8" s="103" t="s">
        <v>1633</v>
      </c>
      <c r="BC8" s="103" t="s">
        <v>1743</v>
      </c>
      <c r="BD8" s="103" t="s">
        <v>1711</v>
      </c>
    </row>
    <row r="9" spans="1:70" s="1" customFormat="1" ht="36.950000000000003" customHeight="1">
      <c r="B9" s="41"/>
      <c r="C9" s="42"/>
      <c r="D9" s="42"/>
      <c r="E9" s="405" t="s">
        <v>1744</v>
      </c>
      <c r="F9" s="406"/>
      <c r="G9" s="406"/>
      <c r="H9" s="406"/>
      <c r="I9" s="106"/>
      <c r="J9" s="42"/>
      <c r="K9" s="45"/>
      <c r="AZ9" s="103" t="s">
        <v>1745</v>
      </c>
      <c r="BA9" s="103" t="s">
        <v>1745</v>
      </c>
      <c r="BB9" s="103" t="s">
        <v>1633</v>
      </c>
      <c r="BC9" s="103" t="s">
        <v>1746</v>
      </c>
      <c r="BD9" s="103" t="s">
        <v>1711</v>
      </c>
    </row>
    <row r="10" spans="1:70" s="1" customFormat="1">
      <c r="B10" s="41"/>
      <c r="C10" s="42"/>
      <c r="D10" s="42"/>
      <c r="E10" s="42"/>
      <c r="F10" s="42"/>
      <c r="G10" s="42"/>
      <c r="H10" s="42"/>
      <c r="I10" s="106"/>
      <c r="J10" s="42"/>
      <c r="K10" s="45"/>
      <c r="AZ10" s="103" t="s">
        <v>1747</v>
      </c>
      <c r="BA10" s="103" t="s">
        <v>1747</v>
      </c>
      <c r="BB10" s="103" t="s">
        <v>1633</v>
      </c>
      <c r="BC10" s="103" t="s">
        <v>1748</v>
      </c>
      <c r="BD10" s="103" t="s">
        <v>1711</v>
      </c>
    </row>
    <row r="11" spans="1:70" s="1" customFormat="1" ht="14.45" customHeight="1">
      <c r="B11" s="41"/>
      <c r="C11" s="42"/>
      <c r="D11" s="37" t="s">
        <v>1650</v>
      </c>
      <c r="E11" s="42"/>
      <c r="F11" s="35" t="s">
        <v>1633</v>
      </c>
      <c r="G11" s="42"/>
      <c r="H11" s="42"/>
      <c r="I11" s="107" t="s">
        <v>1651</v>
      </c>
      <c r="J11" s="35" t="s">
        <v>1633</v>
      </c>
      <c r="K11" s="45"/>
      <c r="AZ11" s="103" t="s">
        <v>1749</v>
      </c>
      <c r="BA11" s="103" t="s">
        <v>1749</v>
      </c>
      <c r="BB11" s="103" t="s">
        <v>1633</v>
      </c>
      <c r="BC11" s="103" t="s">
        <v>1750</v>
      </c>
      <c r="BD11" s="103" t="s">
        <v>1711</v>
      </c>
    </row>
    <row r="12" spans="1:70" s="1" customFormat="1" ht="14.45" customHeight="1">
      <c r="B12" s="41"/>
      <c r="C12" s="42"/>
      <c r="D12" s="37" t="s">
        <v>1653</v>
      </c>
      <c r="E12" s="42"/>
      <c r="F12" s="35" t="s">
        <v>1654</v>
      </c>
      <c r="G12" s="42"/>
      <c r="H12" s="42"/>
      <c r="I12" s="107" t="s">
        <v>1655</v>
      </c>
      <c r="J12" s="108" t="str">
        <f ca="1">'Rekapitulace stavby'!AN8</f>
        <v>14. 2. 2017</v>
      </c>
      <c r="K12" s="45"/>
      <c r="AZ12" s="103" t="s">
        <v>1751</v>
      </c>
      <c r="BA12" s="103" t="s">
        <v>1751</v>
      </c>
      <c r="BB12" s="103" t="s">
        <v>1633</v>
      </c>
      <c r="BC12" s="103" t="s">
        <v>1752</v>
      </c>
      <c r="BD12" s="103" t="s">
        <v>1711</v>
      </c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06"/>
      <c r="J13" s="42"/>
      <c r="K13" s="45"/>
      <c r="AZ13" s="103" t="s">
        <v>1753</v>
      </c>
      <c r="BA13" s="103" t="s">
        <v>1753</v>
      </c>
      <c r="BB13" s="103" t="s">
        <v>1633</v>
      </c>
      <c r="BC13" s="103" t="s">
        <v>1754</v>
      </c>
      <c r="BD13" s="103" t="s">
        <v>1711</v>
      </c>
    </row>
    <row r="14" spans="1:70" s="1" customFormat="1" ht="14.45" customHeight="1">
      <c r="B14" s="41"/>
      <c r="C14" s="42"/>
      <c r="D14" s="37" t="s">
        <v>1659</v>
      </c>
      <c r="E14" s="42"/>
      <c r="F14" s="42"/>
      <c r="G14" s="42"/>
      <c r="H14" s="42"/>
      <c r="I14" s="107" t="s">
        <v>1660</v>
      </c>
      <c r="J14" s="35" t="s">
        <v>1633</v>
      </c>
      <c r="K14" s="45"/>
      <c r="AZ14" s="103" t="s">
        <v>1755</v>
      </c>
      <c r="BA14" s="103" t="s">
        <v>1755</v>
      </c>
      <c r="BB14" s="103" t="s">
        <v>1633</v>
      </c>
      <c r="BC14" s="103" t="s">
        <v>1756</v>
      </c>
      <c r="BD14" s="103" t="s">
        <v>1711</v>
      </c>
    </row>
    <row r="15" spans="1:70" s="1" customFormat="1" ht="18" customHeight="1">
      <c r="B15" s="41"/>
      <c r="C15" s="42"/>
      <c r="D15" s="42"/>
      <c r="E15" s="35" t="s">
        <v>1661</v>
      </c>
      <c r="F15" s="42"/>
      <c r="G15" s="42"/>
      <c r="H15" s="42"/>
      <c r="I15" s="107" t="s">
        <v>1662</v>
      </c>
      <c r="J15" s="35" t="s">
        <v>1633</v>
      </c>
      <c r="K15" s="45"/>
      <c r="AZ15" s="103" t="s">
        <v>1757</v>
      </c>
      <c r="BA15" s="103" t="s">
        <v>1757</v>
      </c>
      <c r="BB15" s="103" t="s">
        <v>1633</v>
      </c>
      <c r="BC15" s="103" t="s">
        <v>1758</v>
      </c>
      <c r="BD15" s="103" t="s">
        <v>1711</v>
      </c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06"/>
      <c r="J16" s="42"/>
      <c r="K16" s="45"/>
      <c r="AZ16" s="103" t="s">
        <v>1759</v>
      </c>
      <c r="BA16" s="103" t="s">
        <v>1759</v>
      </c>
      <c r="BB16" s="103" t="s">
        <v>1633</v>
      </c>
      <c r="BC16" s="103" t="s">
        <v>1760</v>
      </c>
      <c r="BD16" s="103" t="s">
        <v>1711</v>
      </c>
    </row>
    <row r="17" spans="2:56" s="1" customFormat="1" ht="14.45" customHeight="1">
      <c r="B17" s="41"/>
      <c r="C17" s="42"/>
      <c r="D17" s="37" t="s">
        <v>1663</v>
      </c>
      <c r="E17" s="42"/>
      <c r="F17" s="42"/>
      <c r="G17" s="42"/>
      <c r="H17" s="42"/>
      <c r="I17" s="107" t="s">
        <v>1660</v>
      </c>
      <c r="J17" s="35" t="str">
        <f ca="1">IF('Rekapitulace stavby'!AN13="Vyplň údaj","",IF('Rekapitulace stavby'!AN13="","",'Rekapitulace stavby'!AN13))</f>
        <v/>
      </c>
      <c r="K17" s="45"/>
      <c r="AZ17" s="103" t="s">
        <v>1761</v>
      </c>
      <c r="BA17" s="103" t="s">
        <v>1762</v>
      </c>
      <c r="BB17" s="103" t="s">
        <v>1633</v>
      </c>
      <c r="BC17" s="103" t="s">
        <v>1763</v>
      </c>
      <c r="BD17" s="103" t="s">
        <v>1711</v>
      </c>
    </row>
    <row r="18" spans="2:56" s="1" customFormat="1" ht="18" customHeight="1">
      <c r="B18" s="41"/>
      <c r="C18" s="42"/>
      <c r="D18" s="42"/>
      <c r="E18" s="35" t="str">
        <f ca="1">IF('Rekapitulace stavby'!E14="Vyplň údaj","",IF('Rekapitulace stavby'!E14="","",'Rekapitulace stavby'!E14))</f>
        <v/>
      </c>
      <c r="F18" s="42"/>
      <c r="G18" s="42"/>
      <c r="H18" s="42"/>
      <c r="I18" s="107" t="s">
        <v>1662</v>
      </c>
      <c r="J18" s="35" t="str">
        <f ca="1">IF('Rekapitulace stavby'!AN14="Vyplň údaj","",IF('Rekapitulace stavby'!AN14="","",'Rekapitulace stavby'!AN14))</f>
        <v/>
      </c>
      <c r="K18" s="45"/>
      <c r="AZ18" s="103" t="s">
        <v>1764</v>
      </c>
      <c r="BA18" s="103" t="s">
        <v>1764</v>
      </c>
      <c r="BB18" s="103" t="s">
        <v>1633</v>
      </c>
      <c r="BC18" s="103" t="s">
        <v>1765</v>
      </c>
      <c r="BD18" s="103" t="s">
        <v>1711</v>
      </c>
    </row>
    <row r="19" spans="2:56" s="1" customFormat="1" ht="6.95" customHeight="1">
      <c r="B19" s="41"/>
      <c r="C19" s="42"/>
      <c r="D19" s="42"/>
      <c r="E19" s="42"/>
      <c r="F19" s="42"/>
      <c r="G19" s="42"/>
      <c r="H19" s="42"/>
      <c r="I19" s="106"/>
      <c r="J19" s="42"/>
      <c r="K19" s="45"/>
      <c r="AZ19" s="103" t="s">
        <v>1766</v>
      </c>
      <c r="BA19" s="103" t="s">
        <v>1766</v>
      </c>
      <c r="BB19" s="103" t="s">
        <v>1633</v>
      </c>
      <c r="BC19" s="103" t="s">
        <v>1767</v>
      </c>
      <c r="BD19" s="103" t="s">
        <v>1711</v>
      </c>
    </row>
    <row r="20" spans="2:56" s="1" customFormat="1" ht="14.45" customHeight="1">
      <c r="B20" s="41"/>
      <c r="C20" s="42"/>
      <c r="D20" s="37" t="s">
        <v>1665</v>
      </c>
      <c r="E20" s="42"/>
      <c r="F20" s="42"/>
      <c r="G20" s="42"/>
      <c r="H20" s="42"/>
      <c r="I20" s="107" t="s">
        <v>1660</v>
      </c>
      <c r="J20" s="35" t="s">
        <v>1633</v>
      </c>
      <c r="K20" s="45"/>
      <c r="AZ20" s="103" t="s">
        <v>1768</v>
      </c>
      <c r="BA20" s="103" t="s">
        <v>1768</v>
      </c>
      <c r="BB20" s="103" t="s">
        <v>1633</v>
      </c>
      <c r="BC20" s="103" t="s">
        <v>1769</v>
      </c>
      <c r="BD20" s="103" t="s">
        <v>1711</v>
      </c>
    </row>
    <row r="21" spans="2:56" s="1" customFormat="1" ht="18" customHeight="1">
      <c r="B21" s="41"/>
      <c r="C21" s="42"/>
      <c r="D21" s="42"/>
      <c r="E21" s="35" t="s">
        <v>1666</v>
      </c>
      <c r="F21" s="42"/>
      <c r="G21" s="42"/>
      <c r="H21" s="42"/>
      <c r="I21" s="107" t="s">
        <v>1662</v>
      </c>
      <c r="J21" s="35" t="s">
        <v>1633</v>
      </c>
      <c r="K21" s="45"/>
      <c r="AZ21" s="103" t="s">
        <v>1770</v>
      </c>
      <c r="BA21" s="103" t="s">
        <v>1770</v>
      </c>
      <c r="BB21" s="103" t="s">
        <v>1633</v>
      </c>
      <c r="BC21" s="103" t="s">
        <v>1771</v>
      </c>
      <c r="BD21" s="103" t="s">
        <v>1711</v>
      </c>
    </row>
    <row r="22" spans="2:56" s="1" customFormat="1" ht="6.95" customHeight="1">
      <c r="B22" s="41"/>
      <c r="C22" s="42"/>
      <c r="D22" s="42"/>
      <c r="E22" s="42"/>
      <c r="F22" s="42"/>
      <c r="G22" s="42"/>
      <c r="H22" s="42"/>
      <c r="I22" s="106"/>
      <c r="J22" s="42"/>
      <c r="K22" s="45"/>
      <c r="AZ22" s="103" t="s">
        <v>1772</v>
      </c>
      <c r="BA22" s="103" t="s">
        <v>1772</v>
      </c>
      <c r="BB22" s="103" t="s">
        <v>1633</v>
      </c>
      <c r="BC22" s="103" t="s">
        <v>1773</v>
      </c>
      <c r="BD22" s="103" t="s">
        <v>1711</v>
      </c>
    </row>
    <row r="23" spans="2:56" s="1" customFormat="1" ht="14.45" customHeight="1">
      <c r="B23" s="41"/>
      <c r="C23" s="42"/>
      <c r="D23" s="37" t="s">
        <v>1668</v>
      </c>
      <c r="E23" s="42"/>
      <c r="F23" s="42"/>
      <c r="G23" s="42"/>
      <c r="H23" s="42"/>
      <c r="I23" s="106"/>
      <c r="J23" s="42"/>
      <c r="K23" s="45"/>
      <c r="AZ23" s="103" t="s">
        <v>1774</v>
      </c>
      <c r="BA23" s="103" t="s">
        <v>1774</v>
      </c>
      <c r="BB23" s="103" t="s">
        <v>1633</v>
      </c>
      <c r="BC23" s="103" t="s">
        <v>1775</v>
      </c>
      <c r="BD23" s="103" t="s">
        <v>1711</v>
      </c>
    </row>
    <row r="24" spans="2:56" s="6" customFormat="1" ht="22.5" customHeight="1">
      <c r="B24" s="109"/>
      <c r="C24" s="110"/>
      <c r="D24" s="110"/>
      <c r="E24" s="385" t="s">
        <v>1633</v>
      </c>
      <c r="F24" s="385"/>
      <c r="G24" s="385"/>
      <c r="H24" s="385"/>
      <c r="I24" s="111"/>
      <c r="J24" s="110"/>
      <c r="K24" s="112"/>
      <c r="AZ24" s="113" t="s">
        <v>1776</v>
      </c>
      <c r="BA24" s="113" t="s">
        <v>1776</v>
      </c>
      <c r="BB24" s="113" t="s">
        <v>1633</v>
      </c>
      <c r="BC24" s="113" t="s">
        <v>1777</v>
      </c>
      <c r="BD24" s="113" t="s">
        <v>1711</v>
      </c>
    </row>
    <row r="25" spans="2:56" s="1" customFormat="1" ht="6.95" customHeight="1">
      <c r="B25" s="41"/>
      <c r="C25" s="42"/>
      <c r="D25" s="42"/>
      <c r="E25" s="42"/>
      <c r="F25" s="42"/>
      <c r="G25" s="42"/>
      <c r="H25" s="42"/>
      <c r="I25" s="106"/>
      <c r="J25" s="42"/>
      <c r="K25" s="45"/>
      <c r="AZ25" s="103" t="s">
        <v>1778</v>
      </c>
      <c r="BA25" s="103" t="s">
        <v>1778</v>
      </c>
      <c r="BB25" s="103" t="s">
        <v>1633</v>
      </c>
      <c r="BC25" s="103" t="s">
        <v>1779</v>
      </c>
      <c r="BD25" s="103" t="s">
        <v>1711</v>
      </c>
    </row>
    <row r="26" spans="2:56" s="1" customFormat="1" ht="6.95" customHeight="1">
      <c r="B26" s="41"/>
      <c r="C26" s="42"/>
      <c r="D26" s="68"/>
      <c r="E26" s="68"/>
      <c r="F26" s="68"/>
      <c r="G26" s="68"/>
      <c r="H26" s="68"/>
      <c r="I26" s="114"/>
      <c r="J26" s="68"/>
      <c r="K26" s="115"/>
      <c r="AZ26" s="103" t="s">
        <v>1780</v>
      </c>
      <c r="BA26" s="103" t="s">
        <v>1780</v>
      </c>
      <c r="BB26" s="103" t="s">
        <v>1633</v>
      </c>
      <c r="BC26" s="103" t="s">
        <v>1781</v>
      </c>
      <c r="BD26" s="103" t="s">
        <v>1711</v>
      </c>
    </row>
    <row r="27" spans="2:56" s="1" customFormat="1" ht="25.35" customHeight="1">
      <c r="B27" s="41"/>
      <c r="C27" s="42"/>
      <c r="D27" s="116" t="s">
        <v>1669</v>
      </c>
      <c r="E27" s="42"/>
      <c r="F27" s="42"/>
      <c r="G27" s="42"/>
      <c r="H27" s="42"/>
      <c r="I27" s="106"/>
      <c r="J27" s="117">
        <f>ROUND(J103,2)</f>
        <v>0</v>
      </c>
      <c r="K27" s="45"/>
      <c r="AZ27" s="103" t="s">
        <v>1782</v>
      </c>
      <c r="BA27" s="103" t="s">
        <v>1782</v>
      </c>
      <c r="BB27" s="103" t="s">
        <v>1633</v>
      </c>
      <c r="BC27" s="103" t="s">
        <v>1783</v>
      </c>
      <c r="BD27" s="103" t="s">
        <v>1711</v>
      </c>
    </row>
    <row r="28" spans="2:56" s="1" customFormat="1" ht="6.95" customHeight="1">
      <c r="B28" s="41"/>
      <c r="C28" s="42"/>
      <c r="D28" s="68"/>
      <c r="E28" s="68"/>
      <c r="F28" s="68"/>
      <c r="G28" s="68"/>
      <c r="H28" s="68"/>
      <c r="I28" s="114"/>
      <c r="J28" s="68"/>
      <c r="K28" s="115"/>
      <c r="AZ28" s="103" t="s">
        <v>1784</v>
      </c>
      <c r="BA28" s="103" t="s">
        <v>1784</v>
      </c>
      <c r="BB28" s="103" t="s">
        <v>1633</v>
      </c>
      <c r="BC28" s="103" t="s">
        <v>1785</v>
      </c>
      <c r="BD28" s="103" t="s">
        <v>1711</v>
      </c>
    </row>
    <row r="29" spans="2:56" s="1" customFormat="1" ht="14.45" customHeight="1">
      <c r="B29" s="41"/>
      <c r="C29" s="42"/>
      <c r="D29" s="42"/>
      <c r="E29" s="42"/>
      <c r="F29" s="46" t="s">
        <v>1671</v>
      </c>
      <c r="G29" s="42"/>
      <c r="H29" s="42"/>
      <c r="I29" s="118" t="s">
        <v>1670</v>
      </c>
      <c r="J29" s="46" t="s">
        <v>1672</v>
      </c>
      <c r="K29" s="45"/>
      <c r="AZ29" s="103" t="s">
        <v>1786</v>
      </c>
      <c r="BA29" s="103" t="s">
        <v>1787</v>
      </c>
      <c r="BB29" s="103" t="s">
        <v>1633</v>
      </c>
      <c r="BC29" s="103" t="s">
        <v>1788</v>
      </c>
      <c r="BD29" s="103" t="s">
        <v>1711</v>
      </c>
    </row>
    <row r="30" spans="2:56" s="1" customFormat="1" ht="14.45" customHeight="1">
      <c r="B30" s="41"/>
      <c r="C30" s="42"/>
      <c r="D30" s="49" t="s">
        <v>1673</v>
      </c>
      <c r="E30" s="49" t="s">
        <v>1674</v>
      </c>
      <c r="F30" s="119">
        <f>ROUND(SUM(BE103:BE1262), 2)</f>
        <v>0</v>
      </c>
      <c r="G30" s="42"/>
      <c r="H30" s="42"/>
      <c r="I30" s="120">
        <v>0.21</v>
      </c>
      <c r="J30" s="119">
        <f>ROUND(ROUND((SUM(BE103:BE1262)), 2)*I30, 2)</f>
        <v>0</v>
      </c>
      <c r="K30" s="45"/>
      <c r="AZ30" s="103" t="s">
        <v>1789</v>
      </c>
      <c r="BA30" s="103" t="s">
        <v>1789</v>
      </c>
      <c r="BB30" s="103" t="s">
        <v>1633</v>
      </c>
      <c r="BC30" s="103" t="s">
        <v>1790</v>
      </c>
      <c r="BD30" s="103" t="s">
        <v>1711</v>
      </c>
    </row>
    <row r="31" spans="2:56" s="1" customFormat="1" ht="14.45" customHeight="1">
      <c r="B31" s="41"/>
      <c r="C31" s="42"/>
      <c r="D31" s="42"/>
      <c r="E31" s="49" t="s">
        <v>1675</v>
      </c>
      <c r="F31" s="119">
        <f>ROUND(SUM(BF103:BF1262), 2)</f>
        <v>0</v>
      </c>
      <c r="G31" s="42"/>
      <c r="H31" s="42"/>
      <c r="I31" s="120">
        <v>0.15</v>
      </c>
      <c r="J31" s="119">
        <f>ROUND(ROUND((SUM(BF103:BF1262)), 2)*I31, 2)</f>
        <v>0</v>
      </c>
      <c r="K31" s="45"/>
    </row>
    <row r="32" spans="2:56" s="1" customFormat="1" ht="14.45" hidden="1" customHeight="1">
      <c r="B32" s="41"/>
      <c r="C32" s="42"/>
      <c r="D32" s="42"/>
      <c r="E32" s="49" t="s">
        <v>1676</v>
      </c>
      <c r="F32" s="119">
        <f>ROUND(SUM(BG103:BG1262), 2)</f>
        <v>0</v>
      </c>
      <c r="G32" s="42"/>
      <c r="H32" s="42"/>
      <c r="I32" s="120">
        <v>0.21</v>
      </c>
      <c r="J32" s="119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1677</v>
      </c>
      <c r="F33" s="119">
        <f>ROUND(SUM(BH103:BH1262), 2)</f>
        <v>0</v>
      </c>
      <c r="G33" s="42"/>
      <c r="H33" s="42"/>
      <c r="I33" s="120">
        <v>0.15</v>
      </c>
      <c r="J33" s="119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1678</v>
      </c>
      <c r="F34" s="119">
        <f>ROUND(SUM(BI103:BI1262), 2)</f>
        <v>0</v>
      </c>
      <c r="G34" s="42"/>
      <c r="H34" s="42"/>
      <c r="I34" s="120">
        <v>0</v>
      </c>
      <c r="J34" s="119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06"/>
      <c r="J35" s="42"/>
      <c r="K35" s="45"/>
    </row>
    <row r="36" spans="2:11" s="1" customFormat="1" ht="25.35" customHeight="1">
      <c r="B36" s="41"/>
      <c r="C36" s="51"/>
      <c r="D36" s="52" t="s">
        <v>1679</v>
      </c>
      <c r="E36" s="53"/>
      <c r="F36" s="53"/>
      <c r="G36" s="121" t="s">
        <v>1680</v>
      </c>
      <c r="H36" s="54" t="s">
        <v>1681</v>
      </c>
      <c r="I36" s="122"/>
      <c r="J36" s="123">
        <f>SUM(J27:J34)</f>
        <v>0</v>
      </c>
      <c r="K36" s="124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25"/>
      <c r="J37" s="57"/>
      <c r="K37" s="58"/>
    </row>
    <row r="41" spans="2:11" s="1" customFormat="1" ht="6.95" customHeight="1">
      <c r="B41" s="59"/>
      <c r="C41" s="60"/>
      <c r="D41" s="60"/>
      <c r="E41" s="60"/>
      <c r="F41" s="60"/>
      <c r="G41" s="60"/>
      <c r="H41" s="60"/>
      <c r="I41" s="126"/>
      <c r="J41" s="60"/>
      <c r="K41" s="127"/>
    </row>
    <row r="42" spans="2:11" s="1" customFormat="1" ht="36.950000000000003" customHeight="1">
      <c r="B42" s="41"/>
      <c r="C42" s="30" t="s">
        <v>1791</v>
      </c>
      <c r="D42" s="42"/>
      <c r="E42" s="42"/>
      <c r="F42" s="42"/>
      <c r="G42" s="42"/>
      <c r="H42" s="42"/>
      <c r="I42" s="106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06"/>
      <c r="J43" s="42"/>
      <c r="K43" s="45"/>
    </row>
    <row r="44" spans="2:11" s="1" customFormat="1" ht="14.45" customHeight="1">
      <c r="B44" s="41"/>
      <c r="C44" s="37" t="s">
        <v>1647</v>
      </c>
      <c r="D44" s="42"/>
      <c r="E44" s="42"/>
      <c r="F44" s="42"/>
      <c r="G44" s="42"/>
      <c r="H44" s="42"/>
      <c r="I44" s="106"/>
      <c r="J44" s="42"/>
      <c r="K44" s="45"/>
    </row>
    <row r="45" spans="2:11" s="1" customFormat="1" ht="22.5" customHeight="1">
      <c r="B45" s="41"/>
      <c r="C45" s="42"/>
      <c r="D45" s="42"/>
      <c r="E45" s="403" t="str">
        <f>E7</f>
        <v>Zateplení MŠ Nejedlého 13,  Brno</v>
      </c>
      <c r="F45" s="404"/>
      <c r="G45" s="404"/>
      <c r="H45" s="404"/>
      <c r="I45" s="106"/>
      <c r="J45" s="42"/>
      <c r="K45" s="45"/>
    </row>
    <row r="46" spans="2:11" s="1" customFormat="1" ht="14.45" customHeight="1">
      <c r="B46" s="41"/>
      <c r="C46" s="37" t="s">
        <v>1741</v>
      </c>
      <c r="D46" s="42"/>
      <c r="E46" s="42"/>
      <c r="F46" s="42"/>
      <c r="G46" s="42"/>
      <c r="H46" s="42"/>
      <c r="I46" s="106"/>
      <c r="J46" s="42"/>
      <c r="K46" s="45"/>
    </row>
    <row r="47" spans="2:11" s="1" customFormat="1" ht="23.25" customHeight="1">
      <c r="B47" s="41"/>
      <c r="C47" s="42"/>
      <c r="D47" s="42"/>
      <c r="E47" s="405" t="str">
        <f>E9</f>
        <v>1 - Zateplení MŠ, Nejedlého 13, Brno - stavební část</v>
      </c>
      <c r="F47" s="406"/>
      <c r="G47" s="406"/>
      <c r="H47" s="406"/>
      <c r="I47" s="106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06"/>
      <c r="J48" s="42"/>
      <c r="K48" s="45"/>
    </row>
    <row r="49" spans="2:47" s="1" customFormat="1" ht="18" customHeight="1">
      <c r="B49" s="41"/>
      <c r="C49" s="37" t="s">
        <v>1653</v>
      </c>
      <c r="D49" s="42"/>
      <c r="E49" s="42"/>
      <c r="F49" s="35" t="str">
        <f>F12</f>
        <v>Brno, Nejedlého 13</v>
      </c>
      <c r="G49" s="42"/>
      <c r="H49" s="42"/>
      <c r="I49" s="107" t="s">
        <v>1655</v>
      </c>
      <c r="J49" s="108" t="str">
        <f>IF(J12="","",J12)</f>
        <v>14. 2. 2017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06"/>
      <c r="J50" s="42"/>
      <c r="K50" s="45"/>
    </row>
    <row r="51" spans="2:47" s="1" customFormat="1" ht="15">
      <c r="B51" s="41"/>
      <c r="C51" s="37" t="s">
        <v>1659</v>
      </c>
      <c r="D51" s="42"/>
      <c r="E51" s="42"/>
      <c r="F51" s="35" t="str">
        <f>E15</f>
        <v>Městská část, Brno - sever</v>
      </c>
      <c r="G51" s="42"/>
      <c r="H51" s="42"/>
      <c r="I51" s="107" t="s">
        <v>1665</v>
      </c>
      <c r="J51" s="35" t="str">
        <f>E21</f>
        <v>ŠEDA CZ, Brno, Srbská 21</v>
      </c>
      <c r="K51" s="45"/>
    </row>
    <row r="52" spans="2:47" s="1" customFormat="1" ht="14.45" customHeight="1">
      <c r="B52" s="41"/>
      <c r="C52" s="37" t="s">
        <v>1663</v>
      </c>
      <c r="D52" s="42"/>
      <c r="E52" s="42"/>
      <c r="F52" s="35" t="str">
        <f>IF(E18="","",E18)</f>
        <v/>
      </c>
      <c r="G52" s="42"/>
      <c r="H52" s="42"/>
      <c r="I52" s="106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06"/>
      <c r="J53" s="42"/>
      <c r="K53" s="45"/>
    </row>
    <row r="54" spans="2:47" s="1" customFormat="1" ht="29.25" customHeight="1">
      <c r="B54" s="41"/>
      <c r="C54" s="128" t="s">
        <v>1792</v>
      </c>
      <c r="D54" s="51"/>
      <c r="E54" s="51"/>
      <c r="F54" s="51"/>
      <c r="G54" s="51"/>
      <c r="H54" s="51"/>
      <c r="I54" s="129"/>
      <c r="J54" s="130" t="s">
        <v>1793</v>
      </c>
      <c r="K54" s="55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06"/>
      <c r="J55" s="42"/>
      <c r="K55" s="45"/>
    </row>
    <row r="56" spans="2:47" s="1" customFormat="1" ht="29.25" customHeight="1">
      <c r="B56" s="41"/>
      <c r="C56" s="131" t="s">
        <v>1794</v>
      </c>
      <c r="D56" s="42"/>
      <c r="E56" s="42"/>
      <c r="F56" s="42"/>
      <c r="G56" s="42"/>
      <c r="H56" s="42"/>
      <c r="I56" s="106"/>
      <c r="J56" s="117">
        <f>J103</f>
        <v>0</v>
      </c>
      <c r="K56" s="45"/>
      <c r="AU56" s="24" t="s">
        <v>1795</v>
      </c>
    </row>
    <row r="57" spans="2:47" s="7" customFormat="1" ht="24.95" customHeight="1">
      <c r="B57" s="132"/>
      <c r="C57" s="133"/>
      <c r="D57" s="134" t="s">
        <v>1796</v>
      </c>
      <c r="E57" s="135"/>
      <c r="F57" s="135"/>
      <c r="G57" s="135"/>
      <c r="H57" s="135"/>
      <c r="I57" s="136"/>
      <c r="J57" s="137">
        <f>J104</f>
        <v>0</v>
      </c>
      <c r="K57" s="138"/>
    </row>
    <row r="58" spans="2:47" s="8" customFormat="1" ht="19.899999999999999" customHeight="1">
      <c r="B58" s="139"/>
      <c r="C58" s="140"/>
      <c r="D58" s="141" t="s">
        <v>1797</v>
      </c>
      <c r="E58" s="142"/>
      <c r="F58" s="142"/>
      <c r="G58" s="142"/>
      <c r="H58" s="142"/>
      <c r="I58" s="143"/>
      <c r="J58" s="144">
        <f>J106</f>
        <v>0</v>
      </c>
      <c r="K58" s="145"/>
    </row>
    <row r="59" spans="2:47" s="8" customFormat="1" ht="19.899999999999999" customHeight="1">
      <c r="B59" s="139"/>
      <c r="C59" s="140"/>
      <c r="D59" s="141" t="s">
        <v>1798</v>
      </c>
      <c r="E59" s="142"/>
      <c r="F59" s="142"/>
      <c r="G59" s="142"/>
      <c r="H59" s="142"/>
      <c r="I59" s="143"/>
      <c r="J59" s="144">
        <f>J107</f>
        <v>0</v>
      </c>
      <c r="K59" s="145"/>
    </row>
    <row r="60" spans="2:47" s="8" customFormat="1" ht="19.899999999999999" customHeight="1">
      <c r="B60" s="139"/>
      <c r="C60" s="140"/>
      <c r="D60" s="141" t="s">
        <v>1799</v>
      </c>
      <c r="E60" s="142"/>
      <c r="F60" s="142"/>
      <c r="G60" s="142"/>
      <c r="H60" s="142"/>
      <c r="I60" s="143"/>
      <c r="J60" s="144">
        <f>J170</f>
        <v>0</v>
      </c>
      <c r="K60" s="145"/>
    </row>
    <row r="61" spans="2:47" s="8" customFormat="1" ht="19.899999999999999" customHeight="1">
      <c r="B61" s="139"/>
      <c r="C61" s="140"/>
      <c r="D61" s="141" t="s">
        <v>1800</v>
      </c>
      <c r="E61" s="142"/>
      <c r="F61" s="142"/>
      <c r="G61" s="142"/>
      <c r="H61" s="142"/>
      <c r="I61" s="143"/>
      <c r="J61" s="144">
        <f>J189</f>
        <v>0</v>
      </c>
      <c r="K61" s="145"/>
    </row>
    <row r="62" spans="2:47" s="8" customFormat="1" ht="19.899999999999999" customHeight="1">
      <c r="B62" s="139"/>
      <c r="C62" s="140"/>
      <c r="D62" s="141" t="s">
        <v>1801</v>
      </c>
      <c r="E62" s="142"/>
      <c r="F62" s="142"/>
      <c r="G62" s="142"/>
      <c r="H62" s="142"/>
      <c r="I62" s="143"/>
      <c r="J62" s="144">
        <f>J220</f>
        <v>0</v>
      </c>
      <c r="K62" s="145"/>
    </row>
    <row r="63" spans="2:47" s="8" customFormat="1" ht="19.899999999999999" customHeight="1">
      <c r="B63" s="139"/>
      <c r="C63" s="140"/>
      <c r="D63" s="141" t="s">
        <v>1802</v>
      </c>
      <c r="E63" s="142"/>
      <c r="F63" s="142"/>
      <c r="G63" s="142"/>
      <c r="H63" s="142"/>
      <c r="I63" s="143"/>
      <c r="J63" s="144">
        <f>J227</f>
        <v>0</v>
      </c>
      <c r="K63" s="145"/>
    </row>
    <row r="64" spans="2:47" s="8" customFormat="1" ht="19.899999999999999" customHeight="1">
      <c r="B64" s="139"/>
      <c r="C64" s="140"/>
      <c r="D64" s="141" t="s">
        <v>1803</v>
      </c>
      <c r="E64" s="142"/>
      <c r="F64" s="142"/>
      <c r="G64" s="142"/>
      <c r="H64" s="142"/>
      <c r="I64" s="143"/>
      <c r="J64" s="144">
        <f>J250</f>
        <v>0</v>
      </c>
      <c r="K64" s="145"/>
    </row>
    <row r="65" spans="2:11" s="8" customFormat="1" ht="19.899999999999999" customHeight="1">
      <c r="B65" s="139"/>
      <c r="C65" s="140"/>
      <c r="D65" s="141" t="s">
        <v>1804</v>
      </c>
      <c r="E65" s="142"/>
      <c r="F65" s="142"/>
      <c r="G65" s="142"/>
      <c r="H65" s="142"/>
      <c r="I65" s="143"/>
      <c r="J65" s="144">
        <f>J717</f>
        <v>0</v>
      </c>
      <c r="K65" s="145"/>
    </row>
    <row r="66" spans="2:11" s="7" customFormat="1" ht="24.95" customHeight="1">
      <c r="B66" s="132"/>
      <c r="C66" s="133"/>
      <c r="D66" s="134" t="s">
        <v>1805</v>
      </c>
      <c r="E66" s="135"/>
      <c r="F66" s="135"/>
      <c r="G66" s="135"/>
      <c r="H66" s="135"/>
      <c r="I66" s="136"/>
      <c r="J66" s="137">
        <f>J872</f>
        <v>0</v>
      </c>
      <c r="K66" s="138"/>
    </row>
    <row r="67" spans="2:11" s="8" customFormat="1" ht="19.899999999999999" customHeight="1">
      <c r="B67" s="139"/>
      <c r="C67" s="140"/>
      <c r="D67" s="141" t="s">
        <v>1806</v>
      </c>
      <c r="E67" s="142"/>
      <c r="F67" s="142"/>
      <c r="G67" s="142"/>
      <c r="H67" s="142"/>
      <c r="I67" s="143"/>
      <c r="J67" s="144">
        <f>J873</f>
        <v>0</v>
      </c>
      <c r="K67" s="145"/>
    </row>
    <row r="68" spans="2:11" s="8" customFormat="1" ht="19.899999999999999" customHeight="1">
      <c r="B68" s="139"/>
      <c r="C68" s="140"/>
      <c r="D68" s="141" t="s">
        <v>1807</v>
      </c>
      <c r="E68" s="142"/>
      <c r="F68" s="142"/>
      <c r="G68" s="142"/>
      <c r="H68" s="142"/>
      <c r="I68" s="143"/>
      <c r="J68" s="144">
        <f>J882</f>
        <v>0</v>
      </c>
      <c r="K68" s="145"/>
    </row>
    <row r="69" spans="2:11" s="8" customFormat="1" ht="19.899999999999999" customHeight="1">
      <c r="B69" s="139"/>
      <c r="C69" s="140"/>
      <c r="D69" s="141" t="s">
        <v>1808</v>
      </c>
      <c r="E69" s="142"/>
      <c r="F69" s="142"/>
      <c r="G69" s="142"/>
      <c r="H69" s="142"/>
      <c r="I69" s="143"/>
      <c r="J69" s="144">
        <f>J905</f>
        <v>0</v>
      </c>
      <c r="K69" s="145"/>
    </row>
    <row r="70" spans="2:11" s="8" customFormat="1" ht="19.899999999999999" customHeight="1">
      <c r="B70" s="139"/>
      <c r="C70" s="140"/>
      <c r="D70" s="141" t="s">
        <v>1809</v>
      </c>
      <c r="E70" s="142"/>
      <c r="F70" s="142"/>
      <c r="G70" s="142"/>
      <c r="H70" s="142"/>
      <c r="I70" s="143"/>
      <c r="J70" s="144">
        <f>J938</f>
        <v>0</v>
      </c>
      <c r="K70" s="145"/>
    </row>
    <row r="71" spans="2:11" s="8" customFormat="1" ht="19.899999999999999" customHeight="1">
      <c r="B71" s="139"/>
      <c r="C71" s="140"/>
      <c r="D71" s="141" t="s">
        <v>1810</v>
      </c>
      <c r="E71" s="142"/>
      <c r="F71" s="142"/>
      <c r="G71" s="142"/>
      <c r="H71" s="142"/>
      <c r="I71" s="143"/>
      <c r="J71" s="144">
        <f>J945</f>
        <v>0</v>
      </c>
      <c r="K71" s="145"/>
    </row>
    <row r="72" spans="2:11" s="8" customFormat="1" ht="19.899999999999999" customHeight="1">
      <c r="B72" s="139"/>
      <c r="C72" s="140"/>
      <c r="D72" s="141" t="s">
        <v>1811</v>
      </c>
      <c r="E72" s="142"/>
      <c r="F72" s="142"/>
      <c r="G72" s="142"/>
      <c r="H72" s="142"/>
      <c r="I72" s="143"/>
      <c r="J72" s="144">
        <f>J952</f>
        <v>0</v>
      </c>
      <c r="K72" s="145"/>
    </row>
    <row r="73" spans="2:11" s="8" customFormat="1" ht="19.899999999999999" customHeight="1">
      <c r="B73" s="139"/>
      <c r="C73" s="140"/>
      <c r="D73" s="141" t="s">
        <v>1812</v>
      </c>
      <c r="E73" s="142"/>
      <c r="F73" s="142"/>
      <c r="G73" s="142"/>
      <c r="H73" s="142"/>
      <c r="I73" s="143"/>
      <c r="J73" s="144">
        <f>J1019</f>
        <v>0</v>
      </c>
      <c r="K73" s="145"/>
    </row>
    <row r="74" spans="2:11" s="8" customFormat="1" ht="19.899999999999999" customHeight="1">
      <c r="B74" s="139"/>
      <c r="C74" s="140"/>
      <c r="D74" s="141" t="s">
        <v>1813</v>
      </c>
      <c r="E74" s="142"/>
      <c r="F74" s="142"/>
      <c r="G74" s="142"/>
      <c r="H74" s="142"/>
      <c r="I74" s="143"/>
      <c r="J74" s="144">
        <f>J1024</f>
        <v>0</v>
      </c>
      <c r="K74" s="145"/>
    </row>
    <row r="75" spans="2:11" s="8" customFormat="1" ht="19.899999999999999" customHeight="1">
      <c r="B75" s="139"/>
      <c r="C75" s="140"/>
      <c r="D75" s="141" t="s">
        <v>1814</v>
      </c>
      <c r="E75" s="142"/>
      <c r="F75" s="142"/>
      <c r="G75" s="142"/>
      <c r="H75" s="142"/>
      <c r="I75" s="143"/>
      <c r="J75" s="144">
        <f>J1115</f>
        <v>0</v>
      </c>
      <c r="K75" s="145"/>
    </row>
    <row r="76" spans="2:11" s="8" customFormat="1" ht="19.899999999999999" customHeight="1">
      <c r="B76" s="139"/>
      <c r="C76" s="140"/>
      <c r="D76" s="141" t="s">
        <v>1815</v>
      </c>
      <c r="E76" s="142"/>
      <c r="F76" s="142"/>
      <c r="G76" s="142"/>
      <c r="H76" s="142"/>
      <c r="I76" s="143"/>
      <c r="J76" s="144">
        <f>J1124</f>
        <v>0</v>
      </c>
      <c r="K76" s="145"/>
    </row>
    <row r="77" spans="2:11" s="8" customFormat="1" ht="19.899999999999999" customHeight="1">
      <c r="B77" s="139"/>
      <c r="C77" s="140"/>
      <c r="D77" s="141" t="s">
        <v>1816</v>
      </c>
      <c r="E77" s="142"/>
      <c r="F77" s="142"/>
      <c r="G77" s="142"/>
      <c r="H77" s="142"/>
      <c r="I77" s="143"/>
      <c r="J77" s="144">
        <f>J1135</f>
        <v>0</v>
      </c>
      <c r="K77" s="145"/>
    </row>
    <row r="78" spans="2:11" s="8" customFormat="1" ht="19.899999999999999" customHeight="1">
      <c r="B78" s="139"/>
      <c r="C78" s="140"/>
      <c r="D78" s="141" t="s">
        <v>1817</v>
      </c>
      <c r="E78" s="142"/>
      <c r="F78" s="142"/>
      <c r="G78" s="142"/>
      <c r="H78" s="142"/>
      <c r="I78" s="143"/>
      <c r="J78" s="144">
        <f>J1176</f>
        <v>0</v>
      </c>
      <c r="K78" s="145"/>
    </row>
    <row r="79" spans="2:11" s="8" customFormat="1" ht="19.899999999999999" customHeight="1">
      <c r="B79" s="139"/>
      <c r="C79" s="140"/>
      <c r="D79" s="141" t="s">
        <v>1818</v>
      </c>
      <c r="E79" s="142"/>
      <c r="F79" s="142"/>
      <c r="G79" s="142"/>
      <c r="H79" s="142"/>
      <c r="I79" s="143"/>
      <c r="J79" s="144">
        <f>J1193</f>
        <v>0</v>
      </c>
      <c r="K79" s="145"/>
    </row>
    <row r="80" spans="2:11" s="8" customFormat="1" ht="19.899999999999999" customHeight="1">
      <c r="B80" s="139"/>
      <c r="C80" s="140"/>
      <c r="D80" s="141" t="s">
        <v>1819</v>
      </c>
      <c r="E80" s="142"/>
      <c r="F80" s="142"/>
      <c r="G80" s="142"/>
      <c r="H80" s="142"/>
      <c r="I80" s="143"/>
      <c r="J80" s="144">
        <f>J1203</f>
        <v>0</v>
      </c>
      <c r="K80" s="145"/>
    </row>
    <row r="81" spans="2:12" s="8" customFormat="1" ht="19.899999999999999" customHeight="1">
      <c r="B81" s="139"/>
      <c r="C81" s="140"/>
      <c r="D81" s="141" t="s">
        <v>1820</v>
      </c>
      <c r="E81" s="142"/>
      <c r="F81" s="142"/>
      <c r="G81" s="142"/>
      <c r="H81" s="142"/>
      <c r="I81" s="143"/>
      <c r="J81" s="144">
        <f>J1213</f>
        <v>0</v>
      </c>
      <c r="K81" s="145"/>
    </row>
    <row r="82" spans="2:12" s="8" customFormat="1" ht="19.899999999999999" customHeight="1">
      <c r="B82" s="139"/>
      <c r="C82" s="140"/>
      <c r="D82" s="141" t="s">
        <v>1821</v>
      </c>
      <c r="E82" s="142"/>
      <c r="F82" s="142"/>
      <c r="G82" s="142"/>
      <c r="H82" s="142"/>
      <c r="I82" s="143"/>
      <c r="J82" s="144">
        <f>J1229</f>
        <v>0</v>
      </c>
      <c r="K82" s="145"/>
    </row>
    <row r="83" spans="2:12" s="7" customFormat="1" ht="24.95" customHeight="1">
      <c r="B83" s="132"/>
      <c r="C83" s="133"/>
      <c r="D83" s="134" t="s">
        <v>1822</v>
      </c>
      <c r="E83" s="135"/>
      <c r="F83" s="135"/>
      <c r="G83" s="135"/>
      <c r="H83" s="135"/>
      <c r="I83" s="136"/>
      <c r="J83" s="137">
        <f>J1241</f>
        <v>0</v>
      </c>
      <c r="K83" s="138"/>
    </row>
    <row r="84" spans="2:12" s="1" customFormat="1" ht="21.75" customHeight="1">
      <c r="B84" s="41"/>
      <c r="C84" s="42"/>
      <c r="D84" s="42"/>
      <c r="E84" s="42"/>
      <c r="F84" s="42"/>
      <c r="G84" s="42"/>
      <c r="H84" s="42"/>
      <c r="I84" s="106"/>
      <c r="J84" s="42"/>
      <c r="K84" s="45"/>
    </row>
    <row r="85" spans="2:12" s="1" customFormat="1" ht="6.95" customHeight="1">
      <c r="B85" s="56"/>
      <c r="C85" s="57"/>
      <c r="D85" s="57"/>
      <c r="E85" s="57"/>
      <c r="F85" s="57"/>
      <c r="G85" s="57"/>
      <c r="H85" s="57"/>
      <c r="I85" s="125"/>
      <c r="J85" s="57"/>
      <c r="K85" s="58"/>
    </row>
    <row r="89" spans="2:12" s="1" customFormat="1" ht="6.95" customHeight="1">
      <c r="B89" s="59"/>
      <c r="C89" s="60"/>
      <c r="D89" s="60"/>
      <c r="E89" s="60"/>
      <c r="F89" s="60"/>
      <c r="G89" s="60"/>
      <c r="H89" s="60"/>
      <c r="I89" s="126"/>
      <c r="J89" s="60"/>
      <c r="K89" s="60"/>
      <c r="L89" s="41"/>
    </row>
    <row r="90" spans="2:12" s="1" customFormat="1" ht="36.950000000000003" customHeight="1">
      <c r="B90" s="41"/>
      <c r="C90" s="61" t="s">
        <v>1823</v>
      </c>
      <c r="L90" s="41"/>
    </row>
    <row r="91" spans="2:12" s="1" customFormat="1" ht="6.95" customHeight="1">
      <c r="B91" s="41"/>
      <c r="L91" s="41"/>
    </row>
    <row r="92" spans="2:12" s="1" customFormat="1" ht="14.45" customHeight="1">
      <c r="B92" s="41"/>
      <c r="C92" s="63" t="s">
        <v>1647</v>
      </c>
      <c r="L92" s="41"/>
    </row>
    <row r="93" spans="2:12" s="1" customFormat="1" ht="22.5" customHeight="1">
      <c r="B93" s="41"/>
      <c r="E93" s="399" t="str">
        <f>E7</f>
        <v>Zateplení MŠ Nejedlého 13,  Brno</v>
      </c>
      <c r="F93" s="400"/>
      <c r="G93" s="400"/>
      <c r="H93" s="400"/>
      <c r="L93" s="41"/>
    </row>
    <row r="94" spans="2:12" s="1" customFormat="1" ht="14.45" customHeight="1">
      <c r="B94" s="41"/>
      <c r="C94" s="63" t="s">
        <v>1741</v>
      </c>
      <c r="L94" s="41"/>
    </row>
    <row r="95" spans="2:12" s="1" customFormat="1" ht="23.25" customHeight="1">
      <c r="B95" s="41"/>
      <c r="E95" s="395" t="str">
        <f>E9</f>
        <v>1 - Zateplení MŠ, Nejedlého 13, Brno - stavební část</v>
      </c>
      <c r="F95" s="401"/>
      <c r="G95" s="401"/>
      <c r="H95" s="401"/>
      <c r="L95" s="41"/>
    </row>
    <row r="96" spans="2:12" s="1" customFormat="1" ht="6.95" customHeight="1">
      <c r="B96" s="41"/>
      <c r="L96" s="41"/>
    </row>
    <row r="97" spans="2:65" s="1" customFormat="1" ht="18" customHeight="1">
      <c r="B97" s="41"/>
      <c r="C97" s="63" t="s">
        <v>1653</v>
      </c>
      <c r="F97" s="146" t="str">
        <f>F12</f>
        <v>Brno, Nejedlého 13</v>
      </c>
      <c r="I97" s="147" t="s">
        <v>1655</v>
      </c>
      <c r="J97" s="67" t="str">
        <f>IF(J12="","",J12)</f>
        <v>14. 2. 2017</v>
      </c>
      <c r="L97" s="41"/>
    </row>
    <row r="98" spans="2:65" s="1" customFormat="1" ht="6.95" customHeight="1">
      <c r="B98" s="41"/>
      <c r="L98" s="41"/>
    </row>
    <row r="99" spans="2:65" s="1" customFormat="1" ht="15">
      <c r="B99" s="41"/>
      <c r="C99" s="63" t="s">
        <v>1659</v>
      </c>
      <c r="F99" s="146" t="str">
        <f>E15</f>
        <v>Městská část, Brno - sever</v>
      </c>
      <c r="I99" s="147" t="s">
        <v>1665</v>
      </c>
      <c r="J99" s="146" t="str">
        <f>E21</f>
        <v>ŠEDA CZ, Brno, Srbská 21</v>
      </c>
      <c r="L99" s="41"/>
    </row>
    <row r="100" spans="2:65" s="1" customFormat="1" ht="14.45" customHeight="1">
      <c r="B100" s="41"/>
      <c r="C100" s="63" t="s">
        <v>1663</v>
      </c>
      <c r="F100" s="146" t="str">
        <f>IF(E18="","",E18)</f>
        <v/>
      </c>
      <c r="L100" s="41"/>
    </row>
    <row r="101" spans="2:65" s="1" customFormat="1" ht="10.35" customHeight="1">
      <c r="B101" s="41"/>
      <c r="L101" s="41"/>
    </row>
    <row r="102" spans="2:65" s="9" customFormat="1" ht="29.25" customHeight="1">
      <c r="B102" s="148"/>
      <c r="C102" s="149" t="s">
        <v>1824</v>
      </c>
      <c r="D102" s="150" t="s">
        <v>1688</v>
      </c>
      <c r="E102" s="150" t="s">
        <v>1684</v>
      </c>
      <c r="F102" s="150" t="s">
        <v>1825</v>
      </c>
      <c r="G102" s="150" t="s">
        <v>1826</v>
      </c>
      <c r="H102" s="150" t="s">
        <v>1827</v>
      </c>
      <c r="I102" s="151" t="s">
        <v>1828</v>
      </c>
      <c r="J102" s="150" t="s">
        <v>1793</v>
      </c>
      <c r="K102" s="152" t="s">
        <v>1829</v>
      </c>
      <c r="L102" s="148"/>
      <c r="M102" s="72" t="s">
        <v>1830</v>
      </c>
      <c r="N102" s="73" t="s">
        <v>1673</v>
      </c>
      <c r="O102" s="73" t="s">
        <v>1831</v>
      </c>
      <c r="P102" s="73" t="s">
        <v>1832</v>
      </c>
      <c r="Q102" s="73" t="s">
        <v>1833</v>
      </c>
      <c r="R102" s="73" t="s">
        <v>1834</v>
      </c>
      <c r="S102" s="73" t="s">
        <v>1835</v>
      </c>
      <c r="T102" s="74" t="s">
        <v>1836</v>
      </c>
    </row>
    <row r="103" spans="2:65" s="1" customFormat="1" ht="29.25" customHeight="1">
      <c r="B103" s="41"/>
      <c r="C103" s="76" t="s">
        <v>1794</v>
      </c>
      <c r="J103" s="153">
        <f>BK103</f>
        <v>0</v>
      </c>
      <c r="L103" s="41"/>
      <c r="M103" s="75"/>
      <c r="N103" s="68"/>
      <c r="O103" s="68"/>
      <c r="P103" s="154">
        <f>P104+P872+P1241</f>
        <v>0</v>
      </c>
      <c r="Q103" s="68"/>
      <c r="R103" s="154">
        <f>R104+R872+R1241</f>
        <v>152.83276321000002</v>
      </c>
      <c r="S103" s="68"/>
      <c r="T103" s="155">
        <f>T104+T872+T1241</f>
        <v>58.899613740000007</v>
      </c>
      <c r="AT103" s="24" t="s">
        <v>1702</v>
      </c>
      <c r="AU103" s="24" t="s">
        <v>1795</v>
      </c>
      <c r="BK103" s="156">
        <f>BK104+BK872+BK1241</f>
        <v>0</v>
      </c>
    </row>
    <row r="104" spans="2:65" s="10" customFormat="1" ht="37.35" customHeight="1">
      <c r="B104" s="157"/>
      <c r="D104" s="158" t="s">
        <v>1702</v>
      </c>
      <c r="E104" s="159" t="s">
        <v>1837</v>
      </c>
      <c r="F104" s="159" t="s">
        <v>1838</v>
      </c>
      <c r="I104" s="160"/>
      <c r="J104" s="161">
        <f>BK104</f>
        <v>0</v>
      </c>
      <c r="L104" s="157"/>
      <c r="M104" s="162"/>
      <c r="N104" s="163"/>
      <c r="O104" s="163"/>
      <c r="P104" s="164">
        <f>P105+P106+P107+P170+P189+P220+P227+P250+P717</f>
        <v>0</v>
      </c>
      <c r="Q104" s="163"/>
      <c r="R104" s="164">
        <f>R105+R106+R107+R170+R189+R220+R227+R250+R717</f>
        <v>106.19379330000001</v>
      </c>
      <c r="S104" s="163"/>
      <c r="T104" s="165">
        <f>T105+T106+T107+T170+T189+T220+T227+T250+T717</f>
        <v>42.728584800000007</v>
      </c>
      <c r="AR104" s="166" t="s">
        <v>1717</v>
      </c>
      <c r="AT104" s="167" t="s">
        <v>1702</v>
      </c>
      <c r="AU104" s="167" t="s">
        <v>1703</v>
      </c>
      <c r="AY104" s="166" t="s">
        <v>1839</v>
      </c>
      <c r="BK104" s="168">
        <f>BK105+BK106+BK107+BK170+BK189+BK220+BK227+BK250+BK717</f>
        <v>0</v>
      </c>
    </row>
    <row r="105" spans="2:65" s="1" customFormat="1" ht="22.5" customHeight="1">
      <c r="B105" s="169"/>
      <c r="C105" s="170" t="s">
        <v>1652</v>
      </c>
      <c r="D105" s="170" t="s">
        <v>1840</v>
      </c>
      <c r="E105" s="171" t="s">
        <v>1841</v>
      </c>
      <c r="F105" s="172" t="s">
        <v>1842</v>
      </c>
      <c r="G105" s="173" t="s">
        <v>1633</v>
      </c>
      <c r="H105" s="174">
        <v>0</v>
      </c>
      <c r="I105" s="175"/>
      <c r="J105" s="176">
        <f>ROUND(I105*H105,2)</f>
        <v>0</v>
      </c>
      <c r="K105" s="172" t="s">
        <v>1633</v>
      </c>
      <c r="L105" s="41"/>
      <c r="M105" s="177" t="s">
        <v>1633</v>
      </c>
      <c r="N105" s="178" t="s">
        <v>1674</v>
      </c>
      <c r="O105" s="42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AR105" s="24" t="s">
        <v>1843</v>
      </c>
      <c r="AT105" s="24" t="s">
        <v>1840</v>
      </c>
      <c r="AU105" s="24" t="s">
        <v>1652</v>
      </c>
      <c r="AY105" s="24" t="s">
        <v>1839</v>
      </c>
      <c r="BE105" s="181">
        <f>IF(N105="základní",J105,0)</f>
        <v>0</v>
      </c>
      <c r="BF105" s="181">
        <f>IF(N105="snížená",J105,0)</f>
        <v>0</v>
      </c>
      <c r="BG105" s="181">
        <f>IF(N105="zákl. přenesená",J105,0)</f>
        <v>0</v>
      </c>
      <c r="BH105" s="181">
        <f>IF(N105="sníž. přenesená",J105,0)</f>
        <v>0</v>
      </c>
      <c r="BI105" s="181">
        <f>IF(N105="nulová",J105,0)</f>
        <v>0</v>
      </c>
      <c r="BJ105" s="24" t="s">
        <v>1652</v>
      </c>
      <c r="BK105" s="181">
        <f>ROUND(I105*H105,2)</f>
        <v>0</v>
      </c>
      <c r="BL105" s="24" t="s">
        <v>1843</v>
      </c>
      <c r="BM105" s="24" t="s">
        <v>1844</v>
      </c>
    </row>
    <row r="106" spans="2:65" s="10" customFormat="1" ht="29.85" customHeight="1">
      <c r="B106" s="157"/>
      <c r="D106" s="166" t="s">
        <v>1702</v>
      </c>
      <c r="E106" s="182" t="s">
        <v>1845</v>
      </c>
      <c r="F106" s="182" t="s">
        <v>1846</v>
      </c>
      <c r="I106" s="160"/>
      <c r="J106" s="183">
        <f>BK106</f>
        <v>0</v>
      </c>
      <c r="L106" s="157"/>
      <c r="M106" s="162"/>
      <c r="N106" s="163"/>
      <c r="O106" s="163"/>
      <c r="P106" s="164">
        <v>0</v>
      </c>
      <c r="Q106" s="163"/>
      <c r="R106" s="164">
        <v>0</v>
      </c>
      <c r="S106" s="163"/>
      <c r="T106" s="165">
        <v>0</v>
      </c>
      <c r="AR106" s="166" t="s">
        <v>1652</v>
      </c>
      <c r="AT106" s="167" t="s">
        <v>1702</v>
      </c>
      <c r="AU106" s="167" t="s">
        <v>1652</v>
      </c>
      <c r="AY106" s="166" t="s">
        <v>1839</v>
      </c>
      <c r="BK106" s="168">
        <v>0</v>
      </c>
    </row>
    <row r="107" spans="2:65" s="10" customFormat="1" ht="19.899999999999999" customHeight="1">
      <c r="B107" s="157"/>
      <c r="D107" s="158" t="s">
        <v>1702</v>
      </c>
      <c r="E107" s="184" t="s">
        <v>1652</v>
      </c>
      <c r="F107" s="184" t="s">
        <v>1847</v>
      </c>
      <c r="I107" s="160"/>
      <c r="J107" s="185">
        <f>BK107</f>
        <v>0</v>
      </c>
      <c r="L107" s="157"/>
      <c r="M107" s="162"/>
      <c r="N107" s="163"/>
      <c r="O107" s="163"/>
      <c r="P107" s="164">
        <f>SUM(P108:P169)</f>
        <v>0</v>
      </c>
      <c r="Q107" s="163"/>
      <c r="R107" s="164">
        <f>SUM(R108:R169)</f>
        <v>0.61401299999999992</v>
      </c>
      <c r="S107" s="163"/>
      <c r="T107" s="165">
        <f>SUM(T108:T169)</f>
        <v>26.323635000000003</v>
      </c>
      <c r="AR107" s="166" t="s">
        <v>1652</v>
      </c>
      <c r="AT107" s="167" t="s">
        <v>1702</v>
      </c>
      <c r="AU107" s="167" t="s">
        <v>1652</v>
      </c>
      <c r="AY107" s="166" t="s">
        <v>1839</v>
      </c>
      <c r="BK107" s="168">
        <f>SUM(BK108:BK169)</f>
        <v>0</v>
      </c>
    </row>
    <row r="108" spans="2:65" s="1" customFormat="1" ht="22.5" customHeight="1">
      <c r="B108" s="169"/>
      <c r="C108" s="170" t="s">
        <v>1711</v>
      </c>
      <c r="D108" s="170" t="s">
        <v>1840</v>
      </c>
      <c r="E108" s="171" t="s">
        <v>1848</v>
      </c>
      <c r="F108" s="172" t="s">
        <v>1849</v>
      </c>
      <c r="G108" s="173" t="s">
        <v>1850</v>
      </c>
      <c r="H108" s="174">
        <v>52.424999999999997</v>
      </c>
      <c r="I108" s="175"/>
      <c r="J108" s="176">
        <f>ROUND(I108*H108,2)</f>
        <v>0</v>
      </c>
      <c r="K108" s="172" t="s">
        <v>1851</v>
      </c>
      <c r="L108" s="41"/>
      <c r="M108" s="177" t="s">
        <v>1633</v>
      </c>
      <c r="N108" s="178" t="s">
        <v>1674</v>
      </c>
      <c r="O108" s="42"/>
      <c r="P108" s="179">
        <f>O108*H108</f>
        <v>0</v>
      </c>
      <c r="Q108" s="179">
        <v>0</v>
      </c>
      <c r="R108" s="179">
        <f>Q108*H108</f>
        <v>0</v>
      </c>
      <c r="S108" s="179">
        <v>0.255</v>
      </c>
      <c r="T108" s="180">
        <f>S108*H108</f>
        <v>13.368375</v>
      </c>
      <c r="AR108" s="24" t="s">
        <v>1717</v>
      </c>
      <c r="AT108" s="24" t="s">
        <v>1840</v>
      </c>
      <c r="AU108" s="24" t="s">
        <v>1711</v>
      </c>
      <c r="AY108" s="24" t="s">
        <v>1839</v>
      </c>
      <c r="BE108" s="181">
        <f>IF(N108="základní",J108,0)</f>
        <v>0</v>
      </c>
      <c r="BF108" s="181">
        <f>IF(N108="snížená",J108,0)</f>
        <v>0</v>
      </c>
      <c r="BG108" s="181">
        <f>IF(N108="zákl. přenesená",J108,0)</f>
        <v>0</v>
      </c>
      <c r="BH108" s="181">
        <f>IF(N108="sníž. přenesená",J108,0)</f>
        <v>0</v>
      </c>
      <c r="BI108" s="181">
        <f>IF(N108="nulová",J108,0)</f>
        <v>0</v>
      </c>
      <c r="BJ108" s="24" t="s">
        <v>1652</v>
      </c>
      <c r="BK108" s="181">
        <f>ROUND(I108*H108,2)</f>
        <v>0</v>
      </c>
      <c r="BL108" s="24" t="s">
        <v>1717</v>
      </c>
      <c r="BM108" s="24" t="s">
        <v>1852</v>
      </c>
    </row>
    <row r="109" spans="2:65" s="11" customFormat="1">
      <c r="B109" s="186"/>
      <c r="D109" s="187" t="s">
        <v>1853</v>
      </c>
      <c r="E109" s="188" t="s">
        <v>1737</v>
      </c>
      <c r="F109" s="189" t="s">
        <v>1854</v>
      </c>
      <c r="H109" s="190">
        <v>36.5</v>
      </c>
      <c r="I109" s="191"/>
      <c r="L109" s="186"/>
      <c r="M109" s="192"/>
      <c r="N109" s="193"/>
      <c r="O109" s="193"/>
      <c r="P109" s="193"/>
      <c r="Q109" s="193"/>
      <c r="R109" s="193"/>
      <c r="S109" s="193"/>
      <c r="T109" s="194"/>
      <c r="AT109" s="188" t="s">
        <v>1853</v>
      </c>
      <c r="AU109" s="188" t="s">
        <v>1711</v>
      </c>
      <c r="AV109" s="11" t="s">
        <v>1711</v>
      </c>
      <c r="AW109" s="11" t="s">
        <v>1667</v>
      </c>
      <c r="AX109" s="11" t="s">
        <v>1703</v>
      </c>
      <c r="AY109" s="188" t="s">
        <v>1839</v>
      </c>
    </row>
    <row r="110" spans="2:65" s="11" customFormat="1">
      <c r="B110" s="186"/>
      <c r="D110" s="187" t="s">
        <v>1853</v>
      </c>
      <c r="E110" s="188" t="s">
        <v>1733</v>
      </c>
      <c r="F110" s="189" t="s">
        <v>1855</v>
      </c>
      <c r="H110" s="190">
        <v>15.925000000000001</v>
      </c>
      <c r="I110" s="191"/>
      <c r="L110" s="186"/>
      <c r="M110" s="192"/>
      <c r="N110" s="193"/>
      <c r="O110" s="193"/>
      <c r="P110" s="193"/>
      <c r="Q110" s="193"/>
      <c r="R110" s="193"/>
      <c r="S110" s="193"/>
      <c r="T110" s="194"/>
      <c r="AT110" s="188" t="s">
        <v>1853</v>
      </c>
      <c r="AU110" s="188" t="s">
        <v>1711</v>
      </c>
      <c r="AV110" s="11" t="s">
        <v>1711</v>
      </c>
      <c r="AW110" s="11" t="s">
        <v>1667</v>
      </c>
      <c r="AX110" s="11" t="s">
        <v>1703</v>
      </c>
      <c r="AY110" s="188" t="s">
        <v>1839</v>
      </c>
    </row>
    <row r="111" spans="2:65" s="12" customFormat="1">
      <c r="B111" s="195"/>
      <c r="D111" s="196" t="s">
        <v>1853</v>
      </c>
      <c r="E111" s="197" t="s">
        <v>1633</v>
      </c>
      <c r="F111" s="198" t="s">
        <v>1856</v>
      </c>
      <c r="H111" s="199">
        <v>52.424999999999997</v>
      </c>
      <c r="I111" s="200"/>
      <c r="L111" s="195"/>
      <c r="M111" s="201"/>
      <c r="N111" s="202"/>
      <c r="O111" s="202"/>
      <c r="P111" s="202"/>
      <c r="Q111" s="202"/>
      <c r="R111" s="202"/>
      <c r="S111" s="202"/>
      <c r="T111" s="203"/>
      <c r="AT111" s="204" t="s">
        <v>1853</v>
      </c>
      <c r="AU111" s="204" t="s">
        <v>1711</v>
      </c>
      <c r="AV111" s="12" t="s">
        <v>1717</v>
      </c>
      <c r="AW111" s="12" t="s">
        <v>1667</v>
      </c>
      <c r="AX111" s="12" t="s">
        <v>1652</v>
      </c>
      <c r="AY111" s="204" t="s">
        <v>1839</v>
      </c>
    </row>
    <row r="112" spans="2:65" s="1" customFormat="1" ht="31.5" customHeight="1">
      <c r="B112" s="169"/>
      <c r="C112" s="170" t="s">
        <v>1714</v>
      </c>
      <c r="D112" s="170" t="s">
        <v>1840</v>
      </c>
      <c r="E112" s="171" t="s">
        <v>1857</v>
      </c>
      <c r="F112" s="172" t="s">
        <v>1858</v>
      </c>
      <c r="G112" s="173" t="s">
        <v>1850</v>
      </c>
      <c r="H112" s="174">
        <v>8.82</v>
      </c>
      <c r="I112" s="175"/>
      <c r="J112" s="176">
        <f>ROUND(I112*H112,2)</f>
        <v>0</v>
      </c>
      <c r="K112" s="172" t="s">
        <v>1851</v>
      </c>
      <c r="L112" s="41"/>
      <c r="M112" s="177" t="s">
        <v>1633</v>
      </c>
      <c r="N112" s="178" t="s">
        <v>1674</v>
      </c>
      <c r="O112" s="42"/>
      <c r="P112" s="179">
        <f>O112*H112</f>
        <v>0</v>
      </c>
      <c r="Q112" s="179">
        <v>0</v>
      </c>
      <c r="R112" s="179">
        <f>Q112*H112</f>
        <v>0</v>
      </c>
      <c r="S112" s="179">
        <v>0.26</v>
      </c>
      <c r="T112" s="180">
        <f>S112*H112</f>
        <v>2.2932000000000001</v>
      </c>
      <c r="AR112" s="24" t="s">
        <v>1717</v>
      </c>
      <c r="AT112" s="24" t="s">
        <v>1840</v>
      </c>
      <c r="AU112" s="24" t="s">
        <v>1711</v>
      </c>
      <c r="AY112" s="24" t="s">
        <v>1839</v>
      </c>
      <c r="BE112" s="181">
        <f>IF(N112="základní",J112,0)</f>
        <v>0</v>
      </c>
      <c r="BF112" s="181">
        <f>IF(N112="snížená",J112,0)</f>
        <v>0</v>
      </c>
      <c r="BG112" s="181">
        <f>IF(N112="zákl. přenesená",J112,0)</f>
        <v>0</v>
      </c>
      <c r="BH112" s="181">
        <f>IF(N112="sníž. přenesená",J112,0)</f>
        <v>0</v>
      </c>
      <c r="BI112" s="181">
        <f>IF(N112="nulová",J112,0)</f>
        <v>0</v>
      </c>
      <c r="BJ112" s="24" t="s">
        <v>1652</v>
      </c>
      <c r="BK112" s="181">
        <f>ROUND(I112*H112,2)</f>
        <v>0</v>
      </c>
      <c r="BL112" s="24" t="s">
        <v>1717</v>
      </c>
      <c r="BM112" s="24" t="s">
        <v>1859</v>
      </c>
    </row>
    <row r="113" spans="2:65" s="11" customFormat="1">
      <c r="B113" s="186"/>
      <c r="D113" s="187" t="s">
        <v>1853</v>
      </c>
      <c r="E113" s="188" t="s">
        <v>1633</v>
      </c>
      <c r="F113" s="189" t="s">
        <v>1860</v>
      </c>
      <c r="H113" s="190">
        <v>8.82</v>
      </c>
      <c r="I113" s="191"/>
      <c r="L113" s="186"/>
      <c r="M113" s="192"/>
      <c r="N113" s="193"/>
      <c r="O113" s="193"/>
      <c r="P113" s="193"/>
      <c r="Q113" s="193"/>
      <c r="R113" s="193"/>
      <c r="S113" s="193"/>
      <c r="T113" s="194"/>
      <c r="AT113" s="188" t="s">
        <v>1853</v>
      </c>
      <c r="AU113" s="188" t="s">
        <v>1711</v>
      </c>
      <c r="AV113" s="11" t="s">
        <v>1711</v>
      </c>
      <c r="AW113" s="11" t="s">
        <v>1667</v>
      </c>
      <c r="AX113" s="11" t="s">
        <v>1703</v>
      </c>
      <c r="AY113" s="188" t="s">
        <v>1839</v>
      </c>
    </row>
    <row r="114" spans="2:65" s="12" customFormat="1">
      <c r="B114" s="195"/>
      <c r="D114" s="196" t="s">
        <v>1853</v>
      </c>
      <c r="E114" s="197" t="s">
        <v>1735</v>
      </c>
      <c r="F114" s="198" t="s">
        <v>1856</v>
      </c>
      <c r="H114" s="199">
        <v>8.82</v>
      </c>
      <c r="I114" s="200"/>
      <c r="L114" s="195"/>
      <c r="M114" s="201"/>
      <c r="N114" s="202"/>
      <c r="O114" s="202"/>
      <c r="P114" s="202"/>
      <c r="Q114" s="202"/>
      <c r="R114" s="202"/>
      <c r="S114" s="202"/>
      <c r="T114" s="203"/>
      <c r="AT114" s="204" t="s">
        <v>1853</v>
      </c>
      <c r="AU114" s="204" t="s">
        <v>1711</v>
      </c>
      <c r="AV114" s="12" t="s">
        <v>1717</v>
      </c>
      <c r="AW114" s="12" t="s">
        <v>1667</v>
      </c>
      <c r="AX114" s="12" t="s">
        <v>1652</v>
      </c>
      <c r="AY114" s="204" t="s">
        <v>1839</v>
      </c>
    </row>
    <row r="115" spans="2:65" s="1" customFormat="1" ht="22.5" customHeight="1">
      <c r="B115" s="169"/>
      <c r="C115" s="170" t="s">
        <v>1717</v>
      </c>
      <c r="D115" s="170" t="s">
        <v>1840</v>
      </c>
      <c r="E115" s="171" t="s">
        <v>1861</v>
      </c>
      <c r="F115" s="172" t="s">
        <v>1862</v>
      </c>
      <c r="G115" s="173" t="s">
        <v>1850</v>
      </c>
      <c r="H115" s="174">
        <v>51.975999999999999</v>
      </c>
      <c r="I115" s="175"/>
      <c r="J115" s="176">
        <f>ROUND(I115*H115,2)</f>
        <v>0</v>
      </c>
      <c r="K115" s="172" t="s">
        <v>1851</v>
      </c>
      <c r="L115" s="41"/>
      <c r="M115" s="177" t="s">
        <v>1633</v>
      </c>
      <c r="N115" s="178" t="s">
        <v>1674</v>
      </c>
      <c r="O115" s="42"/>
      <c r="P115" s="179">
        <f>O115*H115</f>
        <v>0</v>
      </c>
      <c r="Q115" s="179">
        <v>0</v>
      </c>
      <c r="R115" s="179">
        <f>Q115*H115</f>
        <v>0</v>
      </c>
      <c r="S115" s="179">
        <v>0.185</v>
      </c>
      <c r="T115" s="180">
        <f>S115*H115</f>
        <v>9.6155600000000003</v>
      </c>
      <c r="AR115" s="24" t="s">
        <v>1717</v>
      </c>
      <c r="AT115" s="24" t="s">
        <v>1840</v>
      </c>
      <c r="AU115" s="24" t="s">
        <v>1711</v>
      </c>
      <c r="AY115" s="24" t="s">
        <v>1839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24" t="s">
        <v>1652</v>
      </c>
      <c r="BK115" s="181">
        <f>ROUND(I115*H115,2)</f>
        <v>0</v>
      </c>
      <c r="BL115" s="24" t="s">
        <v>1717</v>
      </c>
      <c r="BM115" s="24" t="s">
        <v>1863</v>
      </c>
    </row>
    <row r="116" spans="2:65" s="13" customFormat="1">
      <c r="B116" s="205"/>
      <c r="D116" s="187" t="s">
        <v>1853</v>
      </c>
      <c r="E116" s="206" t="s">
        <v>1633</v>
      </c>
      <c r="F116" s="207" t="s">
        <v>1864</v>
      </c>
      <c r="H116" s="208" t="s">
        <v>1633</v>
      </c>
      <c r="I116" s="209"/>
      <c r="L116" s="205"/>
      <c r="M116" s="210"/>
      <c r="N116" s="211"/>
      <c r="O116" s="211"/>
      <c r="P116" s="211"/>
      <c r="Q116" s="211"/>
      <c r="R116" s="211"/>
      <c r="S116" s="211"/>
      <c r="T116" s="212"/>
      <c r="AT116" s="208" t="s">
        <v>1853</v>
      </c>
      <c r="AU116" s="208" t="s">
        <v>1711</v>
      </c>
      <c r="AV116" s="13" t="s">
        <v>1652</v>
      </c>
      <c r="AW116" s="13" t="s">
        <v>1667</v>
      </c>
      <c r="AX116" s="13" t="s">
        <v>1703</v>
      </c>
      <c r="AY116" s="208" t="s">
        <v>1839</v>
      </c>
    </row>
    <row r="117" spans="2:65" s="11" customFormat="1">
      <c r="B117" s="186"/>
      <c r="D117" s="187" t="s">
        <v>1853</v>
      </c>
      <c r="E117" s="188" t="s">
        <v>1633</v>
      </c>
      <c r="F117" s="189" t="s">
        <v>1865</v>
      </c>
      <c r="H117" s="190">
        <v>9.1180000000000003</v>
      </c>
      <c r="I117" s="191"/>
      <c r="L117" s="186"/>
      <c r="M117" s="192"/>
      <c r="N117" s="193"/>
      <c r="O117" s="193"/>
      <c r="P117" s="193"/>
      <c r="Q117" s="193"/>
      <c r="R117" s="193"/>
      <c r="S117" s="193"/>
      <c r="T117" s="194"/>
      <c r="AT117" s="188" t="s">
        <v>1853</v>
      </c>
      <c r="AU117" s="188" t="s">
        <v>1711</v>
      </c>
      <c r="AV117" s="11" t="s">
        <v>1711</v>
      </c>
      <c r="AW117" s="11" t="s">
        <v>1667</v>
      </c>
      <c r="AX117" s="11" t="s">
        <v>1703</v>
      </c>
      <c r="AY117" s="188" t="s">
        <v>1839</v>
      </c>
    </row>
    <row r="118" spans="2:65" s="11" customFormat="1">
      <c r="B118" s="186"/>
      <c r="D118" s="187" t="s">
        <v>1853</v>
      </c>
      <c r="E118" s="188" t="s">
        <v>1633</v>
      </c>
      <c r="F118" s="189" t="s">
        <v>1866</v>
      </c>
      <c r="H118" s="190">
        <v>17.308</v>
      </c>
      <c r="I118" s="191"/>
      <c r="L118" s="186"/>
      <c r="M118" s="192"/>
      <c r="N118" s="193"/>
      <c r="O118" s="193"/>
      <c r="P118" s="193"/>
      <c r="Q118" s="193"/>
      <c r="R118" s="193"/>
      <c r="S118" s="193"/>
      <c r="T118" s="194"/>
      <c r="AT118" s="188" t="s">
        <v>1853</v>
      </c>
      <c r="AU118" s="188" t="s">
        <v>1711</v>
      </c>
      <c r="AV118" s="11" t="s">
        <v>1711</v>
      </c>
      <c r="AW118" s="11" t="s">
        <v>1667</v>
      </c>
      <c r="AX118" s="11" t="s">
        <v>1703</v>
      </c>
      <c r="AY118" s="188" t="s">
        <v>1839</v>
      </c>
    </row>
    <row r="119" spans="2:65" s="11" customFormat="1">
      <c r="B119" s="186"/>
      <c r="D119" s="187" t="s">
        <v>1853</v>
      </c>
      <c r="E119" s="188" t="s">
        <v>1633</v>
      </c>
      <c r="F119" s="189" t="s">
        <v>1867</v>
      </c>
      <c r="H119" s="190">
        <v>25.55</v>
      </c>
      <c r="I119" s="191"/>
      <c r="L119" s="186"/>
      <c r="M119" s="192"/>
      <c r="N119" s="193"/>
      <c r="O119" s="193"/>
      <c r="P119" s="193"/>
      <c r="Q119" s="193"/>
      <c r="R119" s="193"/>
      <c r="S119" s="193"/>
      <c r="T119" s="194"/>
      <c r="AT119" s="188" t="s">
        <v>1853</v>
      </c>
      <c r="AU119" s="188" t="s">
        <v>1711</v>
      </c>
      <c r="AV119" s="11" t="s">
        <v>1711</v>
      </c>
      <c r="AW119" s="11" t="s">
        <v>1667</v>
      </c>
      <c r="AX119" s="11" t="s">
        <v>1703</v>
      </c>
      <c r="AY119" s="188" t="s">
        <v>1839</v>
      </c>
    </row>
    <row r="120" spans="2:65" s="12" customFormat="1">
      <c r="B120" s="195"/>
      <c r="D120" s="196" t="s">
        <v>1853</v>
      </c>
      <c r="E120" s="197" t="s">
        <v>1633</v>
      </c>
      <c r="F120" s="198" t="s">
        <v>1856</v>
      </c>
      <c r="H120" s="199">
        <v>51.975999999999999</v>
      </c>
      <c r="I120" s="200"/>
      <c r="L120" s="195"/>
      <c r="M120" s="201"/>
      <c r="N120" s="202"/>
      <c r="O120" s="202"/>
      <c r="P120" s="202"/>
      <c r="Q120" s="202"/>
      <c r="R120" s="202"/>
      <c r="S120" s="202"/>
      <c r="T120" s="203"/>
      <c r="AT120" s="204" t="s">
        <v>1853</v>
      </c>
      <c r="AU120" s="204" t="s">
        <v>1711</v>
      </c>
      <c r="AV120" s="12" t="s">
        <v>1717</v>
      </c>
      <c r="AW120" s="12" t="s">
        <v>1667</v>
      </c>
      <c r="AX120" s="12" t="s">
        <v>1652</v>
      </c>
      <c r="AY120" s="204" t="s">
        <v>1839</v>
      </c>
    </row>
    <row r="121" spans="2:65" s="1" customFormat="1" ht="22.5" customHeight="1">
      <c r="B121" s="169"/>
      <c r="C121" s="170" t="s">
        <v>1720</v>
      </c>
      <c r="D121" s="170" t="s">
        <v>1840</v>
      </c>
      <c r="E121" s="171" t="s">
        <v>1868</v>
      </c>
      <c r="F121" s="172" t="s">
        <v>1869</v>
      </c>
      <c r="G121" s="173" t="s">
        <v>1870</v>
      </c>
      <c r="H121" s="174">
        <v>9.1</v>
      </c>
      <c r="I121" s="175"/>
      <c r="J121" s="176">
        <f>ROUND(I121*H121,2)</f>
        <v>0</v>
      </c>
      <c r="K121" s="172" t="s">
        <v>1851</v>
      </c>
      <c r="L121" s="41"/>
      <c r="M121" s="177" t="s">
        <v>1633</v>
      </c>
      <c r="N121" s="178" t="s">
        <v>1674</v>
      </c>
      <c r="O121" s="42"/>
      <c r="P121" s="179">
        <f>O121*H121</f>
        <v>0</v>
      </c>
      <c r="Q121" s="179">
        <v>0</v>
      </c>
      <c r="R121" s="179">
        <f>Q121*H121</f>
        <v>0</v>
      </c>
      <c r="S121" s="179">
        <v>0.115</v>
      </c>
      <c r="T121" s="180">
        <f>S121*H121</f>
        <v>1.0465</v>
      </c>
      <c r="AR121" s="24" t="s">
        <v>1717</v>
      </c>
      <c r="AT121" s="24" t="s">
        <v>1840</v>
      </c>
      <c r="AU121" s="24" t="s">
        <v>1711</v>
      </c>
      <c r="AY121" s="24" t="s">
        <v>1839</v>
      </c>
      <c r="BE121" s="181">
        <f>IF(N121="základní",J121,0)</f>
        <v>0</v>
      </c>
      <c r="BF121" s="181">
        <f>IF(N121="snížená",J121,0)</f>
        <v>0</v>
      </c>
      <c r="BG121" s="181">
        <f>IF(N121="zákl. přenesená",J121,0)</f>
        <v>0</v>
      </c>
      <c r="BH121" s="181">
        <f>IF(N121="sníž. přenesená",J121,0)</f>
        <v>0</v>
      </c>
      <c r="BI121" s="181">
        <f>IF(N121="nulová",J121,0)</f>
        <v>0</v>
      </c>
      <c r="BJ121" s="24" t="s">
        <v>1652</v>
      </c>
      <c r="BK121" s="181">
        <f>ROUND(I121*H121,2)</f>
        <v>0</v>
      </c>
      <c r="BL121" s="24" t="s">
        <v>1717</v>
      </c>
      <c r="BM121" s="24" t="s">
        <v>1871</v>
      </c>
    </row>
    <row r="122" spans="2:65" s="11" customFormat="1">
      <c r="B122" s="186"/>
      <c r="D122" s="196" t="s">
        <v>1853</v>
      </c>
      <c r="E122" s="213" t="s">
        <v>1633</v>
      </c>
      <c r="F122" s="214" t="s">
        <v>1872</v>
      </c>
      <c r="H122" s="215">
        <v>9.1</v>
      </c>
      <c r="I122" s="191"/>
      <c r="L122" s="186"/>
      <c r="M122" s="192"/>
      <c r="N122" s="193"/>
      <c r="O122" s="193"/>
      <c r="P122" s="193"/>
      <c r="Q122" s="193"/>
      <c r="R122" s="193"/>
      <c r="S122" s="193"/>
      <c r="T122" s="194"/>
      <c r="AT122" s="188" t="s">
        <v>1853</v>
      </c>
      <c r="AU122" s="188" t="s">
        <v>1711</v>
      </c>
      <c r="AV122" s="11" t="s">
        <v>1711</v>
      </c>
      <c r="AW122" s="11" t="s">
        <v>1667</v>
      </c>
      <c r="AX122" s="11" t="s">
        <v>1652</v>
      </c>
      <c r="AY122" s="188" t="s">
        <v>1839</v>
      </c>
    </row>
    <row r="123" spans="2:65" s="1" customFormat="1" ht="22.5" customHeight="1">
      <c r="B123" s="169"/>
      <c r="C123" s="170" t="s">
        <v>1873</v>
      </c>
      <c r="D123" s="170" t="s">
        <v>1840</v>
      </c>
      <c r="E123" s="171" t="s">
        <v>1874</v>
      </c>
      <c r="F123" s="172" t="s">
        <v>1875</v>
      </c>
      <c r="G123" s="173" t="s">
        <v>1876</v>
      </c>
      <c r="H123" s="174">
        <v>95.745999999999995</v>
      </c>
      <c r="I123" s="175"/>
      <c r="J123" s="176">
        <f>ROUND(I123*H123,2)</f>
        <v>0</v>
      </c>
      <c r="K123" s="172" t="s">
        <v>1851</v>
      </c>
      <c r="L123" s="41"/>
      <c r="M123" s="177" t="s">
        <v>1633</v>
      </c>
      <c r="N123" s="178" t="s">
        <v>1674</v>
      </c>
      <c r="O123" s="42"/>
      <c r="P123" s="179">
        <f>O123*H123</f>
        <v>0</v>
      </c>
      <c r="Q123" s="179">
        <v>0</v>
      </c>
      <c r="R123" s="179">
        <f>Q123*H123</f>
        <v>0</v>
      </c>
      <c r="S123" s="179">
        <v>0</v>
      </c>
      <c r="T123" s="180">
        <f>S123*H123</f>
        <v>0</v>
      </c>
      <c r="AR123" s="24" t="s">
        <v>1717</v>
      </c>
      <c r="AT123" s="24" t="s">
        <v>1840</v>
      </c>
      <c r="AU123" s="24" t="s">
        <v>1711</v>
      </c>
      <c r="AY123" s="24" t="s">
        <v>1839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24" t="s">
        <v>1652</v>
      </c>
      <c r="BK123" s="181">
        <f>ROUND(I123*H123,2)</f>
        <v>0</v>
      </c>
      <c r="BL123" s="24" t="s">
        <v>1717</v>
      </c>
      <c r="BM123" s="24" t="s">
        <v>1877</v>
      </c>
    </row>
    <row r="124" spans="2:65" s="13" customFormat="1">
      <c r="B124" s="205"/>
      <c r="D124" s="187" t="s">
        <v>1853</v>
      </c>
      <c r="E124" s="206" t="s">
        <v>1633</v>
      </c>
      <c r="F124" s="207" t="s">
        <v>1878</v>
      </c>
      <c r="H124" s="208" t="s">
        <v>1633</v>
      </c>
      <c r="I124" s="209"/>
      <c r="L124" s="205"/>
      <c r="M124" s="210"/>
      <c r="N124" s="211"/>
      <c r="O124" s="211"/>
      <c r="P124" s="211"/>
      <c r="Q124" s="211"/>
      <c r="R124" s="211"/>
      <c r="S124" s="211"/>
      <c r="T124" s="212"/>
      <c r="AT124" s="208" t="s">
        <v>1853</v>
      </c>
      <c r="AU124" s="208" t="s">
        <v>1711</v>
      </c>
      <c r="AV124" s="13" t="s">
        <v>1652</v>
      </c>
      <c r="AW124" s="13" t="s">
        <v>1667</v>
      </c>
      <c r="AX124" s="13" t="s">
        <v>1703</v>
      </c>
      <c r="AY124" s="208" t="s">
        <v>1839</v>
      </c>
    </row>
    <row r="125" spans="2:65" s="11" customFormat="1">
      <c r="B125" s="186"/>
      <c r="D125" s="187" t="s">
        <v>1853</v>
      </c>
      <c r="E125" s="188" t="s">
        <v>1633</v>
      </c>
      <c r="F125" s="189" t="s">
        <v>1879</v>
      </c>
      <c r="H125" s="190">
        <v>19.59</v>
      </c>
      <c r="I125" s="191"/>
      <c r="L125" s="186"/>
      <c r="M125" s="192"/>
      <c r="N125" s="193"/>
      <c r="O125" s="193"/>
      <c r="P125" s="193"/>
      <c r="Q125" s="193"/>
      <c r="R125" s="193"/>
      <c r="S125" s="193"/>
      <c r="T125" s="194"/>
      <c r="AT125" s="188" t="s">
        <v>1853</v>
      </c>
      <c r="AU125" s="188" t="s">
        <v>1711</v>
      </c>
      <c r="AV125" s="11" t="s">
        <v>1711</v>
      </c>
      <c r="AW125" s="11" t="s">
        <v>1667</v>
      </c>
      <c r="AX125" s="11" t="s">
        <v>1703</v>
      </c>
      <c r="AY125" s="188" t="s">
        <v>1839</v>
      </c>
    </row>
    <row r="126" spans="2:65" s="11" customFormat="1">
      <c r="B126" s="186"/>
      <c r="D126" s="187" t="s">
        <v>1853</v>
      </c>
      <c r="E126" s="188" t="s">
        <v>1633</v>
      </c>
      <c r="F126" s="189" t="s">
        <v>1880</v>
      </c>
      <c r="H126" s="190">
        <v>21.97</v>
      </c>
      <c r="I126" s="191"/>
      <c r="L126" s="186"/>
      <c r="M126" s="192"/>
      <c r="N126" s="193"/>
      <c r="O126" s="193"/>
      <c r="P126" s="193"/>
      <c r="Q126" s="193"/>
      <c r="R126" s="193"/>
      <c r="S126" s="193"/>
      <c r="T126" s="194"/>
      <c r="AT126" s="188" t="s">
        <v>1853</v>
      </c>
      <c r="AU126" s="188" t="s">
        <v>1711</v>
      </c>
      <c r="AV126" s="11" t="s">
        <v>1711</v>
      </c>
      <c r="AW126" s="11" t="s">
        <v>1667</v>
      </c>
      <c r="AX126" s="11" t="s">
        <v>1703</v>
      </c>
      <c r="AY126" s="188" t="s">
        <v>1839</v>
      </c>
    </row>
    <row r="127" spans="2:65" s="11" customFormat="1">
      <c r="B127" s="186"/>
      <c r="D127" s="187" t="s">
        <v>1853</v>
      </c>
      <c r="E127" s="188" t="s">
        <v>1633</v>
      </c>
      <c r="F127" s="189" t="s">
        <v>1881</v>
      </c>
      <c r="H127" s="190">
        <v>26.954000000000001</v>
      </c>
      <c r="I127" s="191"/>
      <c r="L127" s="186"/>
      <c r="M127" s="192"/>
      <c r="N127" s="193"/>
      <c r="O127" s="193"/>
      <c r="P127" s="193"/>
      <c r="Q127" s="193"/>
      <c r="R127" s="193"/>
      <c r="S127" s="193"/>
      <c r="T127" s="194"/>
      <c r="AT127" s="188" t="s">
        <v>1853</v>
      </c>
      <c r="AU127" s="188" t="s">
        <v>1711</v>
      </c>
      <c r="AV127" s="11" t="s">
        <v>1711</v>
      </c>
      <c r="AW127" s="11" t="s">
        <v>1667</v>
      </c>
      <c r="AX127" s="11" t="s">
        <v>1703</v>
      </c>
      <c r="AY127" s="188" t="s">
        <v>1839</v>
      </c>
    </row>
    <row r="128" spans="2:65" s="11" customFormat="1">
      <c r="B128" s="186"/>
      <c r="D128" s="187" t="s">
        <v>1853</v>
      </c>
      <c r="E128" s="188" t="s">
        <v>1633</v>
      </c>
      <c r="F128" s="189" t="s">
        <v>1882</v>
      </c>
      <c r="H128" s="190">
        <v>25.526</v>
      </c>
      <c r="I128" s="191"/>
      <c r="L128" s="186"/>
      <c r="M128" s="192"/>
      <c r="N128" s="193"/>
      <c r="O128" s="193"/>
      <c r="P128" s="193"/>
      <c r="Q128" s="193"/>
      <c r="R128" s="193"/>
      <c r="S128" s="193"/>
      <c r="T128" s="194"/>
      <c r="AT128" s="188" t="s">
        <v>1853</v>
      </c>
      <c r="AU128" s="188" t="s">
        <v>1711</v>
      </c>
      <c r="AV128" s="11" t="s">
        <v>1711</v>
      </c>
      <c r="AW128" s="11" t="s">
        <v>1667</v>
      </c>
      <c r="AX128" s="11" t="s">
        <v>1703</v>
      </c>
      <c r="AY128" s="188" t="s">
        <v>1839</v>
      </c>
    </row>
    <row r="129" spans="2:65" s="11" customFormat="1">
      <c r="B129" s="186"/>
      <c r="D129" s="187" t="s">
        <v>1853</v>
      </c>
      <c r="E129" s="188" t="s">
        <v>1633</v>
      </c>
      <c r="F129" s="189" t="s">
        <v>1883</v>
      </c>
      <c r="H129" s="190">
        <v>0.91400000000000003</v>
      </c>
      <c r="I129" s="191"/>
      <c r="L129" s="186"/>
      <c r="M129" s="192"/>
      <c r="N129" s="193"/>
      <c r="O129" s="193"/>
      <c r="P129" s="193"/>
      <c r="Q129" s="193"/>
      <c r="R129" s="193"/>
      <c r="S129" s="193"/>
      <c r="T129" s="194"/>
      <c r="AT129" s="188" t="s">
        <v>1853</v>
      </c>
      <c r="AU129" s="188" t="s">
        <v>1711</v>
      </c>
      <c r="AV129" s="11" t="s">
        <v>1711</v>
      </c>
      <c r="AW129" s="11" t="s">
        <v>1667</v>
      </c>
      <c r="AX129" s="11" t="s">
        <v>1703</v>
      </c>
      <c r="AY129" s="188" t="s">
        <v>1839</v>
      </c>
    </row>
    <row r="130" spans="2:65" s="11" customFormat="1">
      <c r="B130" s="186"/>
      <c r="D130" s="187" t="s">
        <v>1853</v>
      </c>
      <c r="E130" s="188" t="s">
        <v>1633</v>
      </c>
      <c r="F130" s="189" t="s">
        <v>1884</v>
      </c>
      <c r="H130" s="190">
        <v>0.79200000000000004</v>
      </c>
      <c r="I130" s="191"/>
      <c r="L130" s="186"/>
      <c r="M130" s="192"/>
      <c r="N130" s="193"/>
      <c r="O130" s="193"/>
      <c r="P130" s="193"/>
      <c r="Q130" s="193"/>
      <c r="R130" s="193"/>
      <c r="S130" s="193"/>
      <c r="T130" s="194"/>
      <c r="AT130" s="188" t="s">
        <v>1853</v>
      </c>
      <c r="AU130" s="188" t="s">
        <v>1711</v>
      </c>
      <c r="AV130" s="11" t="s">
        <v>1711</v>
      </c>
      <c r="AW130" s="11" t="s">
        <v>1667</v>
      </c>
      <c r="AX130" s="11" t="s">
        <v>1703</v>
      </c>
      <c r="AY130" s="188" t="s">
        <v>1839</v>
      </c>
    </row>
    <row r="131" spans="2:65" s="12" customFormat="1">
      <c r="B131" s="195"/>
      <c r="D131" s="196" t="s">
        <v>1853</v>
      </c>
      <c r="E131" s="197" t="s">
        <v>1764</v>
      </c>
      <c r="F131" s="198" t="s">
        <v>1856</v>
      </c>
      <c r="H131" s="199">
        <v>95.745999999999995</v>
      </c>
      <c r="I131" s="200"/>
      <c r="L131" s="195"/>
      <c r="M131" s="201"/>
      <c r="N131" s="202"/>
      <c r="O131" s="202"/>
      <c r="P131" s="202"/>
      <c r="Q131" s="202"/>
      <c r="R131" s="202"/>
      <c r="S131" s="202"/>
      <c r="T131" s="203"/>
      <c r="AT131" s="204" t="s">
        <v>1853</v>
      </c>
      <c r="AU131" s="204" t="s">
        <v>1711</v>
      </c>
      <c r="AV131" s="12" t="s">
        <v>1717</v>
      </c>
      <c r="AW131" s="12" t="s">
        <v>1667</v>
      </c>
      <c r="AX131" s="12" t="s">
        <v>1652</v>
      </c>
      <c r="AY131" s="204" t="s">
        <v>1839</v>
      </c>
    </row>
    <row r="132" spans="2:65" s="1" customFormat="1" ht="31.5" customHeight="1">
      <c r="B132" s="169"/>
      <c r="C132" s="170" t="s">
        <v>1885</v>
      </c>
      <c r="D132" s="170" t="s">
        <v>1840</v>
      </c>
      <c r="E132" s="171" t="s">
        <v>1886</v>
      </c>
      <c r="F132" s="172" t="s">
        <v>1887</v>
      </c>
      <c r="G132" s="173" t="s">
        <v>1876</v>
      </c>
      <c r="H132" s="174">
        <v>47.872999999999998</v>
      </c>
      <c r="I132" s="175"/>
      <c r="J132" s="176">
        <f>ROUND(I132*H132,2)</f>
        <v>0</v>
      </c>
      <c r="K132" s="172" t="s">
        <v>1851</v>
      </c>
      <c r="L132" s="41"/>
      <c r="M132" s="177" t="s">
        <v>1633</v>
      </c>
      <c r="N132" s="178" t="s">
        <v>1674</v>
      </c>
      <c r="O132" s="42"/>
      <c r="P132" s="179">
        <f>O132*H132</f>
        <v>0</v>
      </c>
      <c r="Q132" s="179">
        <v>0</v>
      </c>
      <c r="R132" s="179">
        <f>Q132*H132</f>
        <v>0</v>
      </c>
      <c r="S132" s="179">
        <v>0</v>
      </c>
      <c r="T132" s="180">
        <f>S132*H132</f>
        <v>0</v>
      </c>
      <c r="AR132" s="24" t="s">
        <v>1717</v>
      </c>
      <c r="AT132" s="24" t="s">
        <v>1840</v>
      </c>
      <c r="AU132" s="24" t="s">
        <v>1711</v>
      </c>
      <c r="AY132" s="24" t="s">
        <v>1839</v>
      </c>
      <c r="BE132" s="181">
        <f>IF(N132="základní",J132,0)</f>
        <v>0</v>
      </c>
      <c r="BF132" s="181">
        <f>IF(N132="snížená",J132,0)</f>
        <v>0</v>
      </c>
      <c r="BG132" s="181">
        <f>IF(N132="zákl. přenesená",J132,0)</f>
        <v>0</v>
      </c>
      <c r="BH132" s="181">
        <f>IF(N132="sníž. přenesená",J132,0)</f>
        <v>0</v>
      </c>
      <c r="BI132" s="181">
        <f>IF(N132="nulová",J132,0)</f>
        <v>0</v>
      </c>
      <c r="BJ132" s="24" t="s">
        <v>1652</v>
      </c>
      <c r="BK132" s="181">
        <f>ROUND(I132*H132,2)</f>
        <v>0</v>
      </c>
      <c r="BL132" s="24" t="s">
        <v>1717</v>
      </c>
      <c r="BM132" s="24" t="s">
        <v>1888</v>
      </c>
    </row>
    <row r="133" spans="2:65" s="11" customFormat="1">
      <c r="B133" s="186"/>
      <c r="D133" s="196" t="s">
        <v>1853</v>
      </c>
      <c r="E133" s="213" t="s">
        <v>1633</v>
      </c>
      <c r="F133" s="214" t="s">
        <v>1889</v>
      </c>
      <c r="H133" s="215">
        <v>47.872999999999998</v>
      </c>
      <c r="I133" s="191"/>
      <c r="L133" s="186"/>
      <c r="M133" s="192"/>
      <c r="N133" s="193"/>
      <c r="O133" s="193"/>
      <c r="P133" s="193"/>
      <c r="Q133" s="193"/>
      <c r="R133" s="193"/>
      <c r="S133" s="193"/>
      <c r="T133" s="194"/>
      <c r="AT133" s="188" t="s">
        <v>1853</v>
      </c>
      <c r="AU133" s="188" t="s">
        <v>1711</v>
      </c>
      <c r="AV133" s="11" t="s">
        <v>1711</v>
      </c>
      <c r="AW133" s="11" t="s">
        <v>1667</v>
      </c>
      <c r="AX133" s="11" t="s">
        <v>1652</v>
      </c>
      <c r="AY133" s="188" t="s">
        <v>1839</v>
      </c>
    </row>
    <row r="134" spans="2:65" s="1" customFormat="1" ht="22.5" customHeight="1">
      <c r="B134" s="169"/>
      <c r="C134" s="170" t="s">
        <v>1890</v>
      </c>
      <c r="D134" s="170" t="s">
        <v>1840</v>
      </c>
      <c r="E134" s="171" t="s">
        <v>1891</v>
      </c>
      <c r="F134" s="172" t="s">
        <v>1892</v>
      </c>
      <c r="G134" s="173" t="s">
        <v>1876</v>
      </c>
      <c r="H134" s="174">
        <v>13.433999999999999</v>
      </c>
      <c r="I134" s="175"/>
      <c r="J134" s="176">
        <f>ROUND(I134*H134,2)</f>
        <v>0</v>
      </c>
      <c r="K134" s="172" t="s">
        <v>1851</v>
      </c>
      <c r="L134" s="41"/>
      <c r="M134" s="177" t="s">
        <v>1633</v>
      </c>
      <c r="N134" s="178" t="s">
        <v>1674</v>
      </c>
      <c r="O134" s="42"/>
      <c r="P134" s="179">
        <f>O134*H134</f>
        <v>0</v>
      </c>
      <c r="Q134" s="179">
        <v>0</v>
      </c>
      <c r="R134" s="179">
        <f>Q134*H134</f>
        <v>0</v>
      </c>
      <c r="S134" s="179">
        <v>0</v>
      </c>
      <c r="T134" s="180">
        <f>S134*H134</f>
        <v>0</v>
      </c>
      <c r="AR134" s="24" t="s">
        <v>1717</v>
      </c>
      <c r="AT134" s="24" t="s">
        <v>1840</v>
      </c>
      <c r="AU134" s="24" t="s">
        <v>1711</v>
      </c>
      <c r="AY134" s="24" t="s">
        <v>1839</v>
      </c>
      <c r="BE134" s="181">
        <f>IF(N134="základní",J134,0)</f>
        <v>0</v>
      </c>
      <c r="BF134" s="181">
        <f>IF(N134="snížená",J134,0)</f>
        <v>0</v>
      </c>
      <c r="BG134" s="181">
        <f>IF(N134="zákl. přenesená",J134,0)</f>
        <v>0</v>
      </c>
      <c r="BH134" s="181">
        <f>IF(N134="sníž. přenesená",J134,0)</f>
        <v>0</v>
      </c>
      <c r="BI134" s="181">
        <f>IF(N134="nulová",J134,0)</f>
        <v>0</v>
      </c>
      <c r="BJ134" s="24" t="s">
        <v>1652</v>
      </c>
      <c r="BK134" s="181">
        <f>ROUND(I134*H134,2)</f>
        <v>0</v>
      </c>
      <c r="BL134" s="24" t="s">
        <v>1717</v>
      </c>
      <c r="BM134" s="24" t="s">
        <v>1893</v>
      </c>
    </row>
    <row r="135" spans="2:65" s="11" customFormat="1">
      <c r="B135" s="186"/>
      <c r="D135" s="196" t="s">
        <v>1853</v>
      </c>
      <c r="E135" s="213" t="s">
        <v>1633</v>
      </c>
      <c r="F135" s="214" t="s">
        <v>1894</v>
      </c>
      <c r="H135" s="215">
        <v>13.433999999999999</v>
      </c>
      <c r="I135" s="191"/>
      <c r="L135" s="186"/>
      <c r="M135" s="192"/>
      <c r="N135" s="193"/>
      <c r="O135" s="193"/>
      <c r="P135" s="193"/>
      <c r="Q135" s="193"/>
      <c r="R135" s="193"/>
      <c r="S135" s="193"/>
      <c r="T135" s="194"/>
      <c r="AT135" s="188" t="s">
        <v>1853</v>
      </c>
      <c r="AU135" s="188" t="s">
        <v>1711</v>
      </c>
      <c r="AV135" s="11" t="s">
        <v>1711</v>
      </c>
      <c r="AW135" s="11" t="s">
        <v>1667</v>
      </c>
      <c r="AX135" s="11" t="s">
        <v>1652</v>
      </c>
      <c r="AY135" s="188" t="s">
        <v>1839</v>
      </c>
    </row>
    <row r="136" spans="2:65" s="1" customFormat="1" ht="22.5" customHeight="1">
      <c r="B136" s="169"/>
      <c r="C136" s="170" t="s">
        <v>1895</v>
      </c>
      <c r="D136" s="170" t="s">
        <v>1840</v>
      </c>
      <c r="E136" s="171" t="s">
        <v>1896</v>
      </c>
      <c r="F136" s="172" t="s">
        <v>1897</v>
      </c>
      <c r="G136" s="173" t="s">
        <v>1876</v>
      </c>
      <c r="H136" s="174">
        <v>13.433999999999999</v>
      </c>
      <c r="I136" s="175"/>
      <c r="J136" s="176">
        <f>ROUND(I136*H136,2)</f>
        <v>0</v>
      </c>
      <c r="K136" s="172" t="s">
        <v>1851</v>
      </c>
      <c r="L136" s="41"/>
      <c r="M136" s="177" t="s">
        <v>1633</v>
      </c>
      <c r="N136" s="178" t="s">
        <v>1674</v>
      </c>
      <c r="O136" s="42"/>
      <c r="P136" s="179">
        <f>O136*H136</f>
        <v>0</v>
      </c>
      <c r="Q136" s="179">
        <v>0</v>
      </c>
      <c r="R136" s="179">
        <f>Q136*H136</f>
        <v>0</v>
      </c>
      <c r="S136" s="179">
        <v>0</v>
      </c>
      <c r="T136" s="180">
        <f>S136*H136</f>
        <v>0</v>
      </c>
      <c r="AR136" s="24" t="s">
        <v>1717</v>
      </c>
      <c r="AT136" s="24" t="s">
        <v>1840</v>
      </c>
      <c r="AU136" s="24" t="s">
        <v>1711</v>
      </c>
      <c r="AY136" s="24" t="s">
        <v>1839</v>
      </c>
      <c r="BE136" s="181">
        <f>IF(N136="základní",J136,0)</f>
        <v>0</v>
      </c>
      <c r="BF136" s="181">
        <f>IF(N136="snížená",J136,0)</f>
        <v>0</v>
      </c>
      <c r="BG136" s="181">
        <f>IF(N136="zákl. přenesená",J136,0)</f>
        <v>0</v>
      </c>
      <c r="BH136" s="181">
        <f>IF(N136="sníž. přenesená",J136,0)</f>
        <v>0</v>
      </c>
      <c r="BI136" s="181">
        <f>IF(N136="nulová",J136,0)</f>
        <v>0</v>
      </c>
      <c r="BJ136" s="24" t="s">
        <v>1652</v>
      </c>
      <c r="BK136" s="181">
        <f>ROUND(I136*H136,2)</f>
        <v>0</v>
      </c>
      <c r="BL136" s="24" t="s">
        <v>1717</v>
      </c>
      <c r="BM136" s="24" t="s">
        <v>1898</v>
      </c>
    </row>
    <row r="137" spans="2:65" s="11" customFormat="1">
      <c r="B137" s="186"/>
      <c r="D137" s="196" t="s">
        <v>1853</v>
      </c>
      <c r="E137" s="213" t="s">
        <v>1633</v>
      </c>
      <c r="F137" s="214" t="s">
        <v>1899</v>
      </c>
      <c r="H137" s="215">
        <v>13.433999999999999</v>
      </c>
      <c r="I137" s="191"/>
      <c r="L137" s="186"/>
      <c r="M137" s="192"/>
      <c r="N137" s="193"/>
      <c r="O137" s="193"/>
      <c r="P137" s="193"/>
      <c r="Q137" s="193"/>
      <c r="R137" s="193"/>
      <c r="S137" s="193"/>
      <c r="T137" s="194"/>
      <c r="AT137" s="188" t="s">
        <v>1853</v>
      </c>
      <c r="AU137" s="188" t="s">
        <v>1711</v>
      </c>
      <c r="AV137" s="11" t="s">
        <v>1711</v>
      </c>
      <c r="AW137" s="11" t="s">
        <v>1667</v>
      </c>
      <c r="AX137" s="11" t="s">
        <v>1652</v>
      </c>
      <c r="AY137" s="188" t="s">
        <v>1839</v>
      </c>
    </row>
    <row r="138" spans="2:65" s="1" customFormat="1" ht="22.5" customHeight="1">
      <c r="B138" s="169"/>
      <c r="C138" s="170" t="s">
        <v>1657</v>
      </c>
      <c r="D138" s="170" t="s">
        <v>1840</v>
      </c>
      <c r="E138" s="171" t="s">
        <v>1900</v>
      </c>
      <c r="F138" s="172" t="s">
        <v>1901</v>
      </c>
      <c r="G138" s="173" t="s">
        <v>1876</v>
      </c>
      <c r="H138" s="174">
        <v>13.433999999999999</v>
      </c>
      <c r="I138" s="175"/>
      <c r="J138" s="176">
        <f>ROUND(I138*H138,2)</f>
        <v>0</v>
      </c>
      <c r="K138" s="172" t="s">
        <v>1851</v>
      </c>
      <c r="L138" s="41"/>
      <c r="M138" s="177" t="s">
        <v>1633</v>
      </c>
      <c r="N138" s="178" t="s">
        <v>1674</v>
      </c>
      <c r="O138" s="42"/>
      <c r="P138" s="179">
        <f>O138*H138</f>
        <v>0</v>
      </c>
      <c r="Q138" s="179">
        <v>0</v>
      </c>
      <c r="R138" s="179">
        <f>Q138*H138</f>
        <v>0</v>
      </c>
      <c r="S138" s="179">
        <v>0</v>
      </c>
      <c r="T138" s="180">
        <f>S138*H138</f>
        <v>0</v>
      </c>
      <c r="AR138" s="24" t="s">
        <v>1717</v>
      </c>
      <c r="AT138" s="24" t="s">
        <v>1840</v>
      </c>
      <c r="AU138" s="24" t="s">
        <v>1711</v>
      </c>
      <c r="AY138" s="24" t="s">
        <v>1839</v>
      </c>
      <c r="BE138" s="181">
        <f>IF(N138="základní",J138,0)</f>
        <v>0</v>
      </c>
      <c r="BF138" s="181">
        <f>IF(N138="snížená",J138,0)</f>
        <v>0</v>
      </c>
      <c r="BG138" s="181">
        <f>IF(N138="zákl. přenesená",J138,0)</f>
        <v>0</v>
      </c>
      <c r="BH138" s="181">
        <f>IF(N138="sníž. přenesená",J138,0)</f>
        <v>0</v>
      </c>
      <c r="BI138" s="181">
        <f>IF(N138="nulová",J138,0)</f>
        <v>0</v>
      </c>
      <c r="BJ138" s="24" t="s">
        <v>1652</v>
      </c>
      <c r="BK138" s="181">
        <f>ROUND(I138*H138,2)</f>
        <v>0</v>
      </c>
      <c r="BL138" s="24" t="s">
        <v>1717</v>
      </c>
      <c r="BM138" s="24" t="s">
        <v>1902</v>
      </c>
    </row>
    <row r="139" spans="2:65" s="11" customFormat="1">
      <c r="B139" s="186"/>
      <c r="D139" s="196" t="s">
        <v>1853</v>
      </c>
      <c r="E139" s="213" t="s">
        <v>1633</v>
      </c>
      <c r="F139" s="214" t="s">
        <v>1903</v>
      </c>
      <c r="H139" s="215">
        <v>13.433999999999999</v>
      </c>
      <c r="I139" s="191"/>
      <c r="L139" s="186"/>
      <c r="M139" s="192"/>
      <c r="N139" s="193"/>
      <c r="O139" s="193"/>
      <c r="P139" s="193"/>
      <c r="Q139" s="193"/>
      <c r="R139" s="193"/>
      <c r="S139" s="193"/>
      <c r="T139" s="194"/>
      <c r="AT139" s="188" t="s">
        <v>1853</v>
      </c>
      <c r="AU139" s="188" t="s">
        <v>1711</v>
      </c>
      <c r="AV139" s="11" t="s">
        <v>1711</v>
      </c>
      <c r="AW139" s="11" t="s">
        <v>1667</v>
      </c>
      <c r="AX139" s="11" t="s">
        <v>1652</v>
      </c>
      <c r="AY139" s="188" t="s">
        <v>1839</v>
      </c>
    </row>
    <row r="140" spans="2:65" s="1" customFormat="1" ht="22.5" customHeight="1">
      <c r="B140" s="169"/>
      <c r="C140" s="170" t="s">
        <v>1904</v>
      </c>
      <c r="D140" s="170" t="s">
        <v>1840</v>
      </c>
      <c r="E140" s="171" t="s">
        <v>1905</v>
      </c>
      <c r="F140" s="172" t="s">
        <v>1906</v>
      </c>
      <c r="G140" s="173" t="s">
        <v>1907</v>
      </c>
      <c r="H140" s="174">
        <v>21.494</v>
      </c>
      <c r="I140" s="175"/>
      <c r="J140" s="176">
        <f>ROUND(I140*H140,2)</f>
        <v>0</v>
      </c>
      <c r="K140" s="172" t="s">
        <v>1851</v>
      </c>
      <c r="L140" s="41"/>
      <c r="M140" s="177" t="s">
        <v>1633</v>
      </c>
      <c r="N140" s="178" t="s">
        <v>1674</v>
      </c>
      <c r="O140" s="42"/>
      <c r="P140" s="179">
        <f>O140*H140</f>
        <v>0</v>
      </c>
      <c r="Q140" s="179">
        <v>0</v>
      </c>
      <c r="R140" s="179">
        <f>Q140*H140</f>
        <v>0</v>
      </c>
      <c r="S140" s="179">
        <v>0</v>
      </c>
      <c r="T140" s="180">
        <f>S140*H140</f>
        <v>0</v>
      </c>
      <c r="AR140" s="24" t="s">
        <v>1717</v>
      </c>
      <c r="AT140" s="24" t="s">
        <v>1840</v>
      </c>
      <c r="AU140" s="24" t="s">
        <v>1711</v>
      </c>
      <c r="AY140" s="24" t="s">
        <v>1839</v>
      </c>
      <c r="BE140" s="181">
        <f>IF(N140="základní",J140,0)</f>
        <v>0</v>
      </c>
      <c r="BF140" s="181">
        <f>IF(N140="snížená",J140,0)</f>
        <v>0</v>
      </c>
      <c r="BG140" s="181">
        <f>IF(N140="zákl. přenesená",J140,0)</f>
        <v>0</v>
      </c>
      <c r="BH140" s="181">
        <f>IF(N140="sníž. přenesená",J140,0)</f>
        <v>0</v>
      </c>
      <c r="BI140" s="181">
        <f>IF(N140="nulová",J140,0)</f>
        <v>0</v>
      </c>
      <c r="BJ140" s="24" t="s">
        <v>1652</v>
      </c>
      <c r="BK140" s="181">
        <f>ROUND(I140*H140,2)</f>
        <v>0</v>
      </c>
      <c r="BL140" s="24" t="s">
        <v>1717</v>
      </c>
      <c r="BM140" s="24" t="s">
        <v>1908</v>
      </c>
    </row>
    <row r="141" spans="2:65" s="11" customFormat="1">
      <c r="B141" s="186"/>
      <c r="D141" s="196" t="s">
        <v>1853</v>
      </c>
      <c r="E141" s="213" t="s">
        <v>1633</v>
      </c>
      <c r="F141" s="214" t="s">
        <v>1909</v>
      </c>
      <c r="H141" s="215">
        <v>21.494</v>
      </c>
      <c r="I141" s="191"/>
      <c r="L141" s="186"/>
      <c r="M141" s="192"/>
      <c r="N141" s="193"/>
      <c r="O141" s="193"/>
      <c r="P141" s="193"/>
      <c r="Q141" s="193"/>
      <c r="R141" s="193"/>
      <c r="S141" s="193"/>
      <c r="T141" s="194"/>
      <c r="AT141" s="188" t="s">
        <v>1853</v>
      </c>
      <c r="AU141" s="188" t="s">
        <v>1711</v>
      </c>
      <c r="AV141" s="11" t="s">
        <v>1711</v>
      </c>
      <c r="AW141" s="11" t="s">
        <v>1667</v>
      </c>
      <c r="AX141" s="11" t="s">
        <v>1652</v>
      </c>
      <c r="AY141" s="188" t="s">
        <v>1839</v>
      </c>
    </row>
    <row r="142" spans="2:65" s="1" customFormat="1" ht="22.5" customHeight="1">
      <c r="B142" s="169"/>
      <c r="C142" s="170" t="s">
        <v>1910</v>
      </c>
      <c r="D142" s="170" t="s">
        <v>1840</v>
      </c>
      <c r="E142" s="171" t="s">
        <v>1911</v>
      </c>
      <c r="F142" s="172" t="s">
        <v>1912</v>
      </c>
      <c r="G142" s="173" t="s">
        <v>1876</v>
      </c>
      <c r="H142" s="174">
        <v>82.311999999999998</v>
      </c>
      <c r="I142" s="175"/>
      <c r="J142" s="176">
        <f>ROUND(I142*H142,2)</f>
        <v>0</v>
      </c>
      <c r="K142" s="172" t="s">
        <v>1851</v>
      </c>
      <c r="L142" s="41"/>
      <c r="M142" s="177" t="s">
        <v>1633</v>
      </c>
      <c r="N142" s="178" t="s">
        <v>1674</v>
      </c>
      <c r="O142" s="42"/>
      <c r="P142" s="179">
        <f>O142*H142</f>
        <v>0</v>
      </c>
      <c r="Q142" s="179">
        <v>0</v>
      </c>
      <c r="R142" s="179">
        <f>Q142*H142</f>
        <v>0</v>
      </c>
      <c r="S142" s="179">
        <v>0</v>
      </c>
      <c r="T142" s="180">
        <f>S142*H142</f>
        <v>0</v>
      </c>
      <c r="AR142" s="24" t="s">
        <v>1717</v>
      </c>
      <c r="AT142" s="24" t="s">
        <v>1840</v>
      </c>
      <c r="AU142" s="24" t="s">
        <v>1711</v>
      </c>
      <c r="AY142" s="24" t="s">
        <v>1839</v>
      </c>
      <c r="BE142" s="181">
        <f>IF(N142="základní",J142,0)</f>
        <v>0</v>
      </c>
      <c r="BF142" s="181">
        <f>IF(N142="snížená",J142,0)</f>
        <v>0</v>
      </c>
      <c r="BG142" s="181">
        <f>IF(N142="zákl. přenesená",J142,0)</f>
        <v>0</v>
      </c>
      <c r="BH142" s="181">
        <f>IF(N142="sníž. přenesená",J142,0)</f>
        <v>0</v>
      </c>
      <c r="BI142" s="181">
        <f>IF(N142="nulová",J142,0)</f>
        <v>0</v>
      </c>
      <c r="BJ142" s="24" t="s">
        <v>1652</v>
      </c>
      <c r="BK142" s="181">
        <f>ROUND(I142*H142,2)</f>
        <v>0</v>
      </c>
      <c r="BL142" s="24" t="s">
        <v>1717</v>
      </c>
      <c r="BM142" s="24" t="s">
        <v>1913</v>
      </c>
    </row>
    <row r="143" spans="2:65" s="13" customFormat="1">
      <c r="B143" s="205"/>
      <c r="D143" s="187" t="s">
        <v>1853</v>
      </c>
      <c r="E143" s="206" t="s">
        <v>1633</v>
      </c>
      <c r="F143" s="207" t="s">
        <v>1914</v>
      </c>
      <c r="H143" s="208" t="s">
        <v>1633</v>
      </c>
      <c r="I143" s="209"/>
      <c r="L143" s="205"/>
      <c r="M143" s="210"/>
      <c r="N143" s="211"/>
      <c r="O143" s="211"/>
      <c r="P143" s="211"/>
      <c r="Q143" s="211"/>
      <c r="R143" s="211"/>
      <c r="S143" s="211"/>
      <c r="T143" s="212"/>
      <c r="AT143" s="208" t="s">
        <v>1853</v>
      </c>
      <c r="AU143" s="208" t="s">
        <v>1711</v>
      </c>
      <c r="AV143" s="13" t="s">
        <v>1652</v>
      </c>
      <c r="AW143" s="13" t="s">
        <v>1667</v>
      </c>
      <c r="AX143" s="13" t="s">
        <v>1703</v>
      </c>
      <c r="AY143" s="208" t="s">
        <v>1839</v>
      </c>
    </row>
    <row r="144" spans="2:65" s="11" customFormat="1">
      <c r="B144" s="186"/>
      <c r="D144" s="187" t="s">
        <v>1853</v>
      </c>
      <c r="E144" s="188" t="s">
        <v>1633</v>
      </c>
      <c r="F144" s="189" t="s">
        <v>1915</v>
      </c>
      <c r="H144" s="190">
        <v>16.792000000000002</v>
      </c>
      <c r="I144" s="191"/>
      <c r="L144" s="186"/>
      <c r="M144" s="192"/>
      <c r="N144" s="193"/>
      <c r="O144" s="193"/>
      <c r="P144" s="193"/>
      <c r="Q144" s="193"/>
      <c r="R144" s="193"/>
      <c r="S144" s="193"/>
      <c r="T144" s="194"/>
      <c r="AT144" s="188" t="s">
        <v>1853</v>
      </c>
      <c r="AU144" s="188" t="s">
        <v>1711</v>
      </c>
      <c r="AV144" s="11" t="s">
        <v>1711</v>
      </c>
      <c r="AW144" s="11" t="s">
        <v>1667</v>
      </c>
      <c r="AX144" s="11" t="s">
        <v>1703</v>
      </c>
      <c r="AY144" s="188" t="s">
        <v>1839</v>
      </c>
    </row>
    <row r="145" spans="2:65" s="11" customFormat="1">
      <c r="B145" s="186"/>
      <c r="D145" s="187" t="s">
        <v>1853</v>
      </c>
      <c r="E145" s="188" t="s">
        <v>1633</v>
      </c>
      <c r="F145" s="189" t="s">
        <v>1916</v>
      </c>
      <c r="H145" s="190">
        <v>18.832000000000001</v>
      </c>
      <c r="I145" s="191"/>
      <c r="L145" s="186"/>
      <c r="M145" s="192"/>
      <c r="N145" s="193"/>
      <c r="O145" s="193"/>
      <c r="P145" s="193"/>
      <c r="Q145" s="193"/>
      <c r="R145" s="193"/>
      <c r="S145" s="193"/>
      <c r="T145" s="194"/>
      <c r="AT145" s="188" t="s">
        <v>1853</v>
      </c>
      <c r="AU145" s="188" t="s">
        <v>1711</v>
      </c>
      <c r="AV145" s="11" t="s">
        <v>1711</v>
      </c>
      <c r="AW145" s="11" t="s">
        <v>1667</v>
      </c>
      <c r="AX145" s="11" t="s">
        <v>1703</v>
      </c>
      <c r="AY145" s="188" t="s">
        <v>1839</v>
      </c>
    </row>
    <row r="146" spans="2:65" s="11" customFormat="1">
      <c r="B146" s="186"/>
      <c r="D146" s="187" t="s">
        <v>1853</v>
      </c>
      <c r="E146" s="188" t="s">
        <v>1633</v>
      </c>
      <c r="F146" s="189" t="s">
        <v>1917</v>
      </c>
      <c r="H146" s="190">
        <v>23.103000000000002</v>
      </c>
      <c r="I146" s="191"/>
      <c r="L146" s="186"/>
      <c r="M146" s="192"/>
      <c r="N146" s="193"/>
      <c r="O146" s="193"/>
      <c r="P146" s="193"/>
      <c r="Q146" s="193"/>
      <c r="R146" s="193"/>
      <c r="S146" s="193"/>
      <c r="T146" s="194"/>
      <c r="AT146" s="188" t="s">
        <v>1853</v>
      </c>
      <c r="AU146" s="188" t="s">
        <v>1711</v>
      </c>
      <c r="AV146" s="11" t="s">
        <v>1711</v>
      </c>
      <c r="AW146" s="11" t="s">
        <v>1667</v>
      </c>
      <c r="AX146" s="11" t="s">
        <v>1703</v>
      </c>
      <c r="AY146" s="188" t="s">
        <v>1839</v>
      </c>
    </row>
    <row r="147" spans="2:65" s="11" customFormat="1">
      <c r="B147" s="186"/>
      <c r="D147" s="187" t="s">
        <v>1853</v>
      </c>
      <c r="E147" s="188" t="s">
        <v>1633</v>
      </c>
      <c r="F147" s="189" t="s">
        <v>1918</v>
      </c>
      <c r="H147" s="190">
        <v>21.879000000000001</v>
      </c>
      <c r="I147" s="191"/>
      <c r="L147" s="186"/>
      <c r="M147" s="192"/>
      <c r="N147" s="193"/>
      <c r="O147" s="193"/>
      <c r="P147" s="193"/>
      <c r="Q147" s="193"/>
      <c r="R147" s="193"/>
      <c r="S147" s="193"/>
      <c r="T147" s="194"/>
      <c r="AT147" s="188" t="s">
        <v>1853</v>
      </c>
      <c r="AU147" s="188" t="s">
        <v>1711</v>
      </c>
      <c r="AV147" s="11" t="s">
        <v>1711</v>
      </c>
      <c r="AW147" s="11" t="s">
        <v>1667</v>
      </c>
      <c r="AX147" s="11" t="s">
        <v>1703</v>
      </c>
      <c r="AY147" s="188" t="s">
        <v>1839</v>
      </c>
    </row>
    <row r="148" spans="2:65" s="11" customFormat="1">
      <c r="B148" s="186"/>
      <c r="D148" s="187" t="s">
        <v>1853</v>
      </c>
      <c r="E148" s="188" t="s">
        <v>1633</v>
      </c>
      <c r="F148" s="189" t="s">
        <v>1919</v>
      </c>
      <c r="H148" s="190">
        <v>0.91400000000000003</v>
      </c>
      <c r="I148" s="191"/>
      <c r="L148" s="186"/>
      <c r="M148" s="192"/>
      <c r="N148" s="193"/>
      <c r="O148" s="193"/>
      <c r="P148" s="193"/>
      <c r="Q148" s="193"/>
      <c r="R148" s="193"/>
      <c r="S148" s="193"/>
      <c r="T148" s="194"/>
      <c r="AT148" s="188" t="s">
        <v>1853</v>
      </c>
      <c r="AU148" s="188" t="s">
        <v>1711</v>
      </c>
      <c r="AV148" s="11" t="s">
        <v>1711</v>
      </c>
      <c r="AW148" s="11" t="s">
        <v>1667</v>
      </c>
      <c r="AX148" s="11" t="s">
        <v>1703</v>
      </c>
      <c r="AY148" s="188" t="s">
        <v>1839</v>
      </c>
    </row>
    <row r="149" spans="2:65" s="11" customFormat="1">
      <c r="B149" s="186"/>
      <c r="D149" s="187" t="s">
        <v>1853</v>
      </c>
      <c r="E149" s="188" t="s">
        <v>1633</v>
      </c>
      <c r="F149" s="189" t="s">
        <v>1920</v>
      </c>
      <c r="H149" s="190">
        <v>0.79200000000000004</v>
      </c>
      <c r="I149" s="191"/>
      <c r="L149" s="186"/>
      <c r="M149" s="192"/>
      <c r="N149" s="193"/>
      <c r="O149" s="193"/>
      <c r="P149" s="193"/>
      <c r="Q149" s="193"/>
      <c r="R149" s="193"/>
      <c r="S149" s="193"/>
      <c r="T149" s="194"/>
      <c r="AT149" s="188" t="s">
        <v>1853</v>
      </c>
      <c r="AU149" s="188" t="s">
        <v>1711</v>
      </c>
      <c r="AV149" s="11" t="s">
        <v>1711</v>
      </c>
      <c r="AW149" s="11" t="s">
        <v>1667</v>
      </c>
      <c r="AX149" s="11" t="s">
        <v>1703</v>
      </c>
      <c r="AY149" s="188" t="s">
        <v>1839</v>
      </c>
    </row>
    <row r="150" spans="2:65" s="12" customFormat="1">
      <c r="B150" s="195"/>
      <c r="D150" s="196" t="s">
        <v>1853</v>
      </c>
      <c r="E150" s="197" t="s">
        <v>1784</v>
      </c>
      <c r="F150" s="198" t="s">
        <v>1856</v>
      </c>
      <c r="H150" s="199">
        <v>82.311999999999998</v>
      </c>
      <c r="I150" s="200"/>
      <c r="L150" s="195"/>
      <c r="M150" s="201"/>
      <c r="N150" s="202"/>
      <c r="O150" s="202"/>
      <c r="P150" s="202"/>
      <c r="Q150" s="202"/>
      <c r="R150" s="202"/>
      <c r="S150" s="202"/>
      <c r="T150" s="203"/>
      <c r="AT150" s="204" t="s">
        <v>1853</v>
      </c>
      <c r="AU150" s="204" t="s">
        <v>1711</v>
      </c>
      <c r="AV150" s="12" t="s">
        <v>1717</v>
      </c>
      <c r="AW150" s="12" t="s">
        <v>1667</v>
      </c>
      <c r="AX150" s="12" t="s">
        <v>1652</v>
      </c>
      <c r="AY150" s="204" t="s">
        <v>1839</v>
      </c>
    </row>
    <row r="151" spans="2:65" s="1" customFormat="1" ht="22.5" customHeight="1">
      <c r="B151" s="169"/>
      <c r="C151" s="170" t="s">
        <v>1921</v>
      </c>
      <c r="D151" s="170" t="s">
        <v>1840</v>
      </c>
      <c r="E151" s="171" t="s">
        <v>1922</v>
      </c>
      <c r="F151" s="172" t="s">
        <v>1923</v>
      </c>
      <c r="G151" s="173" t="s">
        <v>1850</v>
      </c>
      <c r="H151" s="174">
        <v>4.66</v>
      </c>
      <c r="I151" s="175"/>
      <c r="J151" s="176">
        <f>ROUND(I151*H151,2)</f>
        <v>0</v>
      </c>
      <c r="K151" s="172" t="s">
        <v>1851</v>
      </c>
      <c r="L151" s="41"/>
      <c r="M151" s="177" t="s">
        <v>1633</v>
      </c>
      <c r="N151" s="178" t="s">
        <v>1674</v>
      </c>
      <c r="O151" s="42"/>
      <c r="P151" s="179">
        <f>O151*H151</f>
        <v>0</v>
      </c>
      <c r="Q151" s="179">
        <v>0</v>
      </c>
      <c r="R151" s="179">
        <f>Q151*H151</f>
        <v>0</v>
      </c>
      <c r="S151" s="179">
        <v>0</v>
      </c>
      <c r="T151" s="180">
        <f>S151*H151</f>
        <v>0</v>
      </c>
      <c r="AR151" s="24" t="s">
        <v>1717</v>
      </c>
      <c r="AT151" s="24" t="s">
        <v>1840</v>
      </c>
      <c r="AU151" s="24" t="s">
        <v>1711</v>
      </c>
      <c r="AY151" s="24" t="s">
        <v>1839</v>
      </c>
      <c r="BE151" s="181">
        <f>IF(N151="základní",J151,0)</f>
        <v>0</v>
      </c>
      <c r="BF151" s="181">
        <f>IF(N151="snížená",J151,0)</f>
        <v>0</v>
      </c>
      <c r="BG151" s="181">
        <f>IF(N151="zákl. přenesená",J151,0)</f>
        <v>0</v>
      </c>
      <c r="BH151" s="181">
        <f>IF(N151="sníž. přenesená",J151,0)</f>
        <v>0</v>
      </c>
      <c r="BI151" s="181">
        <f>IF(N151="nulová",J151,0)</f>
        <v>0</v>
      </c>
      <c r="BJ151" s="24" t="s">
        <v>1652</v>
      </c>
      <c r="BK151" s="181">
        <f>ROUND(I151*H151,2)</f>
        <v>0</v>
      </c>
      <c r="BL151" s="24" t="s">
        <v>1717</v>
      </c>
      <c r="BM151" s="24" t="s">
        <v>1924</v>
      </c>
    </row>
    <row r="152" spans="2:65" s="13" customFormat="1">
      <c r="B152" s="205"/>
      <c r="D152" s="187" t="s">
        <v>1853</v>
      </c>
      <c r="E152" s="206" t="s">
        <v>1633</v>
      </c>
      <c r="F152" s="207" t="s">
        <v>1864</v>
      </c>
      <c r="H152" s="208" t="s">
        <v>1633</v>
      </c>
      <c r="I152" s="209"/>
      <c r="L152" s="205"/>
      <c r="M152" s="210"/>
      <c r="N152" s="211"/>
      <c r="O152" s="211"/>
      <c r="P152" s="211"/>
      <c r="Q152" s="211"/>
      <c r="R152" s="211"/>
      <c r="S152" s="211"/>
      <c r="T152" s="212"/>
      <c r="AT152" s="208" t="s">
        <v>1853</v>
      </c>
      <c r="AU152" s="208" t="s">
        <v>1711</v>
      </c>
      <c r="AV152" s="13" t="s">
        <v>1652</v>
      </c>
      <c r="AW152" s="13" t="s">
        <v>1667</v>
      </c>
      <c r="AX152" s="13" t="s">
        <v>1703</v>
      </c>
      <c r="AY152" s="208" t="s">
        <v>1839</v>
      </c>
    </row>
    <row r="153" spans="2:65" s="11" customFormat="1">
      <c r="B153" s="186"/>
      <c r="D153" s="187" t="s">
        <v>1853</v>
      </c>
      <c r="E153" s="188" t="s">
        <v>1633</v>
      </c>
      <c r="F153" s="189" t="s">
        <v>1925</v>
      </c>
      <c r="H153" s="190">
        <v>1.895</v>
      </c>
      <c r="I153" s="191"/>
      <c r="L153" s="186"/>
      <c r="M153" s="192"/>
      <c r="N153" s="193"/>
      <c r="O153" s="193"/>
      <c r="P153" s="193"/>
      <c r="Q153" s="193"/>
      <c r="R153" s="193"/>
      <c r="S153" s="193"/>
      <c r="T153" s="194"/>
      <c r="AT153" s="188" t="s">
        <v>1853</v>
      </c>
      <c r="AU153" s="188" t="s">
        <v>1711</v>
      </c>
      <c r="AV153" s="11" t="s">
        <v>1711</v>
      </c>
      <c r="AW153" s="11" t="s">
        <v>1667</v>
      </c>
      <c r="AX153" s="11" t="s">
        <v>1703</v>
      </c>
      <c r="AY153" s="188" t="s">
        <v>1839</v>
      </c>
    </row>
    <row r="154" spans="2:65" s="11" customFormat="1">
      <c r="B154" s="186"/>
      <c r="D154" s="187" t="s">
        <v>1853</v>
      </c>
      <c r="E154" s="188" t="s">
        <v>1633</v>
      </c>
      <c r="F154" s="189" t="s">
        <v>1926</v>
      </c>
      <c r="H154" s="190">
        <v>2.7650000000000001</v>
      </c>
      <c r="I154" s="191"/>
      <c r="L154" s="186"/>
      <c r="M154" s="192"/>
      <c r="N154" s="193"/>
      <c r="O154" s="193"/>
      <c r="P154" s="193"/>
      <c r="Q154" s="193"/>
      <c r="R154" s="193"/>
      <c r="S154" s="193"/>
      <c r="T154" s="194"/>
      <c r="AT154" s="188" t="s">
        <v>1853</v>
      </c>
      <c r="AU154" s="188" t="s">
        <v>1711</v>
      </c>
      <c r="AV154" s="11" t="s">
        <v>1711</v>
      </c>
      <c r="AW154" s="11" t="s">
        <v>1667</v>
      </c>
      <c r="AX154" s="11" t="s">
        <v>1703</v>
      </c>
      <c r="AY154" s="188" t="s">
        <v>1839</v>
      </c>
    </row>
    <row r="155" spans="2:65" s="12" customFormat="1">
      <c r="B155" s="195"/>
      <c r="D155" s="196" t="s">
        <v>1853</v>
      </c>
      <c r="E155" s="197" t="s">
        <v>1633</v>
      </c>
      <c r="F155" s="198" t="s">
        <v>1856</v>
      </c>
      <c r="H155" s="199">
        <v>4.66</v>
      </c>
      <c r="I155" s="200"/>
      <c r="L155" s="195"/>
      <c r="M155" s="201"/>
      <c r="N155" s="202"/>
      <c r="O155" s="202"/>
      <c r="P155" s="202"/>
      <c r="Q155" s="202"/>
      <c r="R155" s="202"/>
      <c r="S155" s="202"/>
      <c r="T155" s="203"/>
      <c r="AT155" s="204" t="s">
        <v>1853</v>
      </c>
      <c r="AU155" s="204" t="s">
        <v>1711</v>
      </c>
      <c r="AV155" s="12" t="s">
        <v>1717</v>
      </c>
      <c r="AW155" s="12" t="s">
        <v>1667</v>
      </c>
      <c r="AX155" s="12" t="s">
        <v>1652</v>
      </c>
      <c r="AY155" s="204" t="s">
        <v>1839</v>
      </c>
    </row>
    <row r="156" spans="2:65" s="1" customFormat="1" ht="22.5" customHeight="1">
      <c r="B156" s="169"/>
      <c r="C156" s="216" t="s">
        <v>1927</v>
      </c>
      <c r="D156" s="216" t="s">
        <v>1928</v>
      </c>
      <c r="E156" s="217" t="s">
        <v>1929</v>
      </c>
      <c r="F156" s="218" t="s">
        <v>1930</v>
      </c>
      <c r="G156" s="219" t="s">
        <v>1876</v>
      </c>
      <c r="H156" s="220">
        <v>0.46600000000000003</v>
      </c>
      <c r="I156" s="221"/>
      <c r="J156" s="222">
        <f>ROUND(I156*H156,2)</f>
        <v>0</v>
      </c>
      <c r="K156" s="218" t="s">
        <v>1851</v>
      </c>
      <c r="L156" s="223"/>
      <c r="M156" s="224" t="s">
        <v>1633</v>
      </c>
      <c r="N156" s="225" t="s">
        <v>1674</v>
      </c>
      <c r="O156" s="42"/>
      <c r="P156" s="179">
        <f>O156*H156</f>
        <v>0</v>
      </c>
      <c r="Q156" s="179">
        <v>0.21</v>
      </c>
      <c r="R156" s="179">
        <f>Q156*H156</f>
        <v>9.7860000000000003E-2</v>
      </c>
      <c r="S156" s="179">
        <v>0</v>
      </c>
      <c r="T156" s="180">
        <f>S156*H156</f>
        <v>0</v>
      </c>
      <c r="AR156" s="24" t="s">
        <v>1890</v>
      </c>
      <c r="AT156" s="24" t="s">
        <v>1928</v>
      </c>
      <c r="AU156" s="24" t="s">
        <v>1711</v>
      </c>
      <c r="AY156" s="24" t="s">
        <v>1839</v>
      </c>
      <c r="BE156" s="181">
        <f>IF(N156="základní",J156,0)</f>
        <v>0</v>
      </c>
      <c r="BF156" s="181">
        <f>IF(N156="snížená",J156,0)</f>
        <v>0</v>
      </c>
      <c r="BG156" s="181">
        <f>IF(N156="zákl. přenesená",J156,0)</f>
        <v>0</v>
      </c>
      <c r="BH156" s="181">
        <f>IF(N156="sníž. přenesená",J156,0)</f>
        <v>0</v>
      </c>
      <c r="BI156" s="181">
        <f>IF(N156="nulová",J156,0)</f>
        <v>0</v>
      </c>
      <c r="BJ156" s="24" t="s">
        <v>1652</v>
      </c>
      <c r="BK156" s="181">
        <f>ROUND(I156*H156,2)</f>
        <v>0</v>
      </c>
      <c r="BL156" s="24" t="s">
        <v>1717</v>
      </c>
      <c r="BM156" s="24" t="s">
        <v>1931</v>
      </c>
    </row>
    <row r="157" spans="2:65" s="11" customFormat="1">
      <c r="B157" s="186"/>
      <c r="D157" s="196" t="s">
        <v>1853</v>
      </c>
      <c r="E157" s="213" t="s">
        <v>1633</v>
      </c>
      <c r="F157" s="214" t="s">
        <v>1932</v>
      </c>
      <c r="H157" s="215">
        <v>0.46600000000000003</v>
      </c>
      <c r="I157" s="191"/>
      <c r="L157" s="186"/>
      <c r="M157" s="192"/>
      <c r="N157" s="193"/>
      <c r="O157" s="193"/>
      <c r="P157" s="193"/>
      <c r="Q157" s="193"/>
      <c r="R157" s="193"/>
      <c r="S157" s="193"/>
      <c r="T157" s="194"/>
      <c r="AT157" s="188" t="s">
        <v>1853</v>
      </c>
      <c r="AU157" s="188" t="s">
        <v>1711</v>
      </c>
      <c r="AV157" s="11" t="s">
        <v>1711</v>
      </c>
      <c r="AW157" s="11" t="s">
        <v>1667</v>
      </c>
      <c r="AX157" s="11" t="s">
        <v>1652</v>
      </c>
      <c r="AY157" s="188" t="s">
        <v>1839</v>
      </c>
    </row>
    <row r="158" spans="2:65" s="1" customFormat="1" ht="22.5" customHeight="1">
      <c r="B158" s="169"/>
      <c r="C158" s="170" t="s">
        <v>1639</v>
      </c>
      <c r="D158" s="170" t="s">
        <v>1840</v>
      </c>
      <c r="E158" s="171" t="s">
        <v>1933</v>
      </c>
      <c r="F158" s="172" t="s">
        <v>1934</v>
      </c>
      <c r="G158" s="173" t="s">
        <v>1850</v>
      </c>
      <c r="H158" s="174">
        <v>4.66</v>
      </c>
      <c r="I158" s="175"/>
      <c r="J158" s="176">
        <f>ROUND(I158*H158,2)</f>
        <v>0</v>
      </c>
      <c r="K158" s="172" t="s">
        <v>1851</v>
      </c>
      <c r="L158" s="41"/>
      <c r="M158" s="177" t="s">
        <v>1633</v>
      </c>
      <c r="N158" s="178" t="s">
        <v>1674</v>
      </c>
      <c r="O158" s="42"/>
      <c r="P158" s="179">
        <f>O158*H158</f>
        <v>0</v>
      </c>
      <c r="Q158" s="179">
        <v>0</v>
      </c>
      <c r="R158" s="179">
        <f>Q158*H158</f>
        <v>0</v>
      </c>
      <c r="S158" s="179">
        <v>0</v>
      </c>
      <c r="T158" s="180">
        <f>S158*H158</f>
        <v>0</v>
      </c>
      <c r="AR158" s="24" t="s">
        <v>1717</v>
      </c>
      <c r="AT158" s="24" t="s">
        <v>1840</v>
      </c>
      <c r="AU158" s="24" t="s">
        <v>1711</v>
      </c>
      <c r="AY158" s="24" t="s">
        <v>1839</v>
      </c>
      <c r="BE158" s="181">
        <f>IF(N158="základní",J158,0)</f>
        <v>0</v>
      </c>
      <c r="BF158" s="181">
        <f>IF(N158="snížená",J158,0)</f>
        <v>0</v>
      </c>
      <c r="BG158" s="181">
        <f>IF(N158="zákl. přenesená",J158,0)</f>
        <v>0</v>
      </c>
      <c r="BH158" s="181">
        <f>IF(N158="sníž. přenesená",J158,0)</f>
        <v>0</v>
      </c>
      <c r="BI158" s="181">
        <f>IF(N158="nulová",J158,0)</f>
        <v>0</v>
      </c>
      <c r="BJ158" s="24" t="s">
        <v>1652</v>
      </c>
      <c r="BK158" s="181">
        <f>ROUND(I158*H158,2)</f>
        <v>0</v>
      </c>
      <c r="BL158" s="24" t="s">
        <v>1717</v>
      </c>
      <c r="BM158" s="24" t="s">
        <v>1935</v>
      </c>
    </row>
    <row r="159" spans="2:65" s="11" customFormat="1">
      <c r="B159" s="186"/>
      <c r="D159" s="196" t="s">
        <v>1853</v>
      </c>
      <c r="E159" s="213" t="s">
        <v>1633</v>
      </c>
      <c r="F159" s="214" t="s">
        <v>1789</v>
      </c>
      <c r="H159" s="215">
        <v>4.66</v>
      </c>
      <c r="I159" s="191"/>
      <c r="L159" s="186"/>
      <c r="M159" s="192"/>
      <c r="N159" s="193"/>
      <c r="O159" s="193"/>
      <c r="P159" s="193"/>
      <c r="Q159" s="193"/>
      <c r="R159" s="193"/>
      <c r="S159" s="193"/>
      <c r="T159" s="194"/>
      <c r="AT159" s="188" t="s">
        <v>1853</v>
      </c>
      <c r="AU159" s="188" t="s">
        <v>1711</v>
      </c>
      <c r="AV159" s="11" t="s">
        <v>1711</v>
      </c>
      <c r="AW159" s="11" t="s">
        <v>1667</v>
      </c>
      <c r="AX159" s="11" t="s">
        <v>1652</v>
      </c>
      <c r="AY159" s="188" t="s">
        <v>1839</v>
      </c>
    </row>
    <row r="160" spans="2:65" s="1" customFormat="1" ht="22.5" customHeight="1">
      <c r="B160" s="169"/>
      <c r="C160" s="216" t="s">
        <v>1936</v>
      </c>
      <c r="D160" s="216" t="s">
        <v>1928</v>
      </c>
      <c r="E160" s="217" t="s">
        <v>1937</v>
      </c>
      <c r="F160" s="218" t="s">
        <v>1938</v>
      </c>
      <c r="G160" s="219" t="s">
        <v>1939</v>
      </c>
      <c r="H160" s="220">
        <v>9.2999999999999999E-2</v>
      </c>
      <c r="I160" s="221"/>
      <c r="J160" s="222">
        <f>ROUND(I160*H160,2)</f>
        <v>0</v>
      </c>
      <c r="K160" s="218" t="s">
        <v>1851</v>
      </c>
      <c r="L160" s="223"/>
      <c r="M160" s="224" t="s">
        <v>1633</v>
      </c>
      <c r="N160" s="225" t="s">
        <v>1674</v>
      </c>
      <c r="O160" s="42"/>
      <c r="P160" s="179">
        <f>O160*H160</f>
        <v>0</v>
      </c>
      <c r="Q160" s="179">
        <v>1E-3</v>
      </c>
      <c r="R160" s="179">
        <f>Q160*H160</f>
        <v>9.2999999999999997E-5</v>
      </c>
      <c r="S160" s="179">
        <v>0</v>
      </c>
      <c r="T160" s="180">
        <f>S160*H160</f>
        <v>0</v>
      </c>
      <c r="AR160" s="24" t="s">
        <v>1890</v>
      </c>
      <c r="AT160" s="24" t="s">
        <v>1928</v>
      </c>
      <c r="AU160" s="24" t="s">
        <v>1711</v>
      </c>
      <c r="AY160" s="24" t="s">
        <v>1839</v>
      </c>
      <c r="BE160" s="181">
        <f>IF(N160="základní",J160,0)</f>
        <v>0</v>
      </c>
      <c r="BF160" s="181">
        <f>IF(N160="snížená",J160,0)</f>
        <v>0</v>
      </c>
      <c r="BG160" s="181">
        <f>IF(N160="zákl. přenesená",J160,0)</f>
        <v>0</v>
      </c>
      <c r="BH160" s="181">
        <f>IF(N160="sníž. přenesená",J160,0)</f>
        <v>0</v>
      </c>
      <c r="BI160" s="181">
        <f>IF(N160="nulová",J160,0)</f>
        <v>0</v>
      </c>
      <c r="BJ160" s="24" t="s">
        <v>1652</v>
      </c>
      <c r="BK160" s="181">
        <f>ROUND(I160*H160,2)</f>
        <v>0</v>
      </c>
      <c r="BL160" s="24" t="s">
        <v>1717</v>
      </c>
      <c r="BM160" s="24" t="s">
        <v>1940</v>
      </c>
    </row>
    <row r="161" spans="2:65" s="11" customFormat="1">
      <c r="B161" s="186"/>
      <c r="D161" s="196" t="s">
        <v>1853</v>
      </c>
      <c r="E161" s="213" t="s">
        <v>1633</v>
      </c>
      <c r="F161" s="214" t="s">
        <v>1941</v>
      </c>
      <c r="H161" s="215">
        <v>9.2999999999999999E-2</v>
      </c>
      <c r="I161" s="191"/>
      <c r="L161" s="186"/>
      <c r="M161" s="192"/>
      <c r="N161" s="193"/>
      <c r="O161" s="193"/>
      <c r="P161" s="193"/>
      <c r="Q161" s="193"/>
      <c r="R161" s="193"/>
      <c r="S161" s="193"/>
      <c r="T161" s="194"/>
      <c r="AT161" s="188" t="s">
        <v>1853</v>
      </c>
      <c r="AU161" s="188" t="s">
        <v>1711</v>
      </c>
      <c r="AV161" s="11" t="s">
        <v>1711</v>
      </c>
      <c r="AW161" s="11" t="s">
        <v>1667</v>
      </c>
      <c r="AX161" s="11" t="s">
        <v>1652</v>
      </c>
      <c r="AY161" s="188" t="s">
        <v>1839</v>
      </c>
    </row>
    <row r="162" spans="2:65" s="1" customFormat="1" ht="22.5" customHeight="1">
      <c r="B162" s="169"/>
      <c r="C162" s="170" t="s">
        <v>1942</v>
      </c>
      <c r="D162" s="170" t="s">
        <v>1840</v>
      </c>
      <c r="E162" s="171" t="s">
        <v>1943</v>
      </c>
      <c r="F162" s="172" t="s">
        <v>1944</v>
      </c>
      <c r="G162" s="173" t="s">
        <v>1850</v>
      </c>
      <c r="H162" s="174">
        <v>36.6</v>
      </c>
      <c r="I162" s="175"/>
      <c r="J162" s="176">
        <f>ROUND(I162*H162,2)</f>
        <v>0</v>
      </c>
      <c r="K162" s="172" t="s">
        <v>1851</v>
      </c>
      <c r="L162" s="41"/>
      <c r="M162" s="177" t="s">
        <v>1633</v>
      </c>
      <c r="N162" s="178" t="s">
        <v>1674</v>
      </c>
      <c r="O162" s="42"/>
      <c r="P162" s="179">
        <f>O162*H162</f>
        <v>0</v>
      </c>
      <c r="Q162" s="179">
        <v>0</v>
      </c>
      <c r="R162" s="179">
        <f>Q162*H162</f>
        <v>0</v>
      </c>
      <c r="S162" s="179">
        <v>0</v>
      </c>
      <c r="T162" s="180">
        <f>S162*H162</f>
        <v>0</v>
      </c>
      <c r="AR162" s="24" t="s">
        <v>1717</v>
      </c>
      <c r="AT162" s="24" t="s">
        <v>1840</v>
      </c>
      <c r="AU162" s="24" t="s">
        <v>1711</v>
      </c>
      <c r="AY162" s="24" t="s">
        <v>1839</v>
      </c>
      <c r="BE162" s="181">
        <f>IF(N162="základní",J162,0)</f>
        <v>0</v>
      </c>
      <c r="BF162" s="181">
        <f>IF(N162="snížená",J162,0)</f>
        <v>0</v>
      </c>
      <c r="BG162" s="181">
        <f>IF(N162="zákl. přenesená",J162,0)</f>
        <v>0</v>
      </c>
      <c r="BH162" s="181">
        <f>IF(N162="sníž. přenesená",J162,0)</f>
        <v>0</v>
      </c>
      <c r="BI162" s="181">
        <f>IF(N162="nulová",J162,0)</f>
        <v>0</v>
      </c>
      <c r="BJ162" s="24" t="s">
        <v>1652</v>
      </c>
      <c r="BK162" s="181">
        <f>ROUND(I162*H162,2)</f>
        <v>0</v>
      </c>
      <c r="BL162" s="24" t="s">
        <v>1717</v>
      </c>
      <c r="BM162" s="24" t="s">
        <v>1945</v>
      </c>
    </row>
    <row r="163" spans="2:65" s="11" customFormat="1">
      <c r="B163" s="186"/>
      <c r="D163" s="196" t="s">
        <v>1853</v>
      </c>
      <c r="E163" s="213" t="s">
        <v>1633</v>
      </c>
      <c r="F163" s="214" t="s">
        <v>1946</v>
      </c>
      <c r="H163" s="215">
        <v>36.6</v>
      </c>
      <c r="I163" s="191"/>
      <c r="L163" s="186"/>
      <c r="M163" s="192"/>
      <c r="N163" s="193"/>
      <c r="O163" s="193"/>
      <c r="P163" s="193"/>
      <c r="Q163" s="193"/>
      <c r="R163" s="193"/>
      <c r="S163" s="193"/>
      <c r="T163" s="194"/>
      <c r="AT163" s="188" t="s">
        <v>1853</v>
      </c>
      <c r="AU163" s="188" t="s">
        <v>1711</v>
      </c>
      <c r="AV163" s="11" t="s">
        <v>1711</v>
      </c>
      <c r="AW163" s="11" t="s">
        <v>1667</v>
      </c>
      <c r="AX163" s="11" t="s">
        <v>1652</v>
      </c>
      <c r="AY163" s="188" t="s">
        <v>1839</v>
      </c>
    </row>
    <row r="164" spans="2:65" s="1" customFormat="1" ht="22.5" customHeight="1">
      <c r="B164" s="169"/>
      <c r="C164" s="170" t="s">
        <v>1947</v>
      </c>
      <c r="D164" s="170" t="s">
        <v>1840</v>
      </c>
      <c r="E164" s="171" t="s">
        <v>1948</v>
      </c>
      <c r="F164" s="172" t="s">
        <v>1949</v>
      </c>
      <c r="G164" s="173" t="s">
        <v>1850</v>
      </c>
      <c r="H164" s="174">
        <v>54.9</v>
      </c>
      <c r="I164" s="175"/>
      <c r="J164" s="176">
        <f>ROUND(I164*H164,2)</f>
        <v>0</v>
      </c>
      <c r="K164" s="172" t="s">
        <v>1633</v>
      </c>
      <c r="L164" s="41"/>
      <c r="M164" s="177" t="s">
        <v>1633</v>
      </c>
      <c r="N164" s="178" t="s">
        <v>1674</v>
      </c>
      <c r="O164" s="42"/>
      <c r="P164" s="179">
        <f>O164*H164</f>
        <v>0</v>
      </c>
      <c r="Q164" s="179">
        <v>9.4000000000000004E-3</v>
      </c>
      <c r="R164" s="179">
        <f>Q164*H164</f>
        <v>0.51605999999999996</v>
      </c>
      <c r="S164" s="179">
        <v>0</v>
      </c>
      <c r="T164" s="180">
        <f>S164*H164</f>
        <v>0</v>
      </c>
      <c r="AR164" s="24" t="s">
        <v>1717</v>
      </c>
      <c r="AT164" s="24" t="s">
        <v>1840</v>
      </c>
      <c r="AU164" s="24" t="s">
        <v>1711</v>
      </c>
      <c r="AY164" s="24" t="s">
        <v>1839</v>
      </c>
      <c r="BE164" s="181">
        <f>IF(N164="základní",J164,0)</f>
        <v>0</v>
      </c>
      <c r="BF164" s="181">
        <f>IF(N164="snížená",J164,0)</f>
        <v>0</v>
      </c>
      <c r="BG164" s="181">
        <f>IF(N164="zákl. přenesená",J164,0)</f>
        <v>0</v>
      </c>
      <c r="BH164" s="181">
        <f>IF(N164="sníž. přenesená",J164,0)</f>
        <v>0</v>
      </c>
      <c r="BI164" s="181">
        <f>IF(N164="nulová",J164,0)</f>
        <v>0</v>
      </c>
      <c r="BJ164" s="24" t="s">
        <v>1652</v>
      </c>
      <c r="BK164" s="181">
        <f>ROUND(I164*H164,2)</f>
        <v>0</v>
      </c>
      <c r="BL164" s="24" t="s">
        <v>1717</v>
      </c>
      <c r="BM164" s="24" t="s">
        <v>1950</v>
      </c>
    </row>
    <row r="165" spans="2:65" s="11" customFormat="1">
      <c r="B165" s="186"/>
      <c r="D165" s="196" t="s">
        <v>1853</v>
      </c>
      <c r="E165" s="213" t="s">
        <v>1633</v>
      </c>
      <c r="F165" s="214" t="s">
        <v>1951</v>
      </c>
      <c r="H165" s="215">
        <v>54.9</v>
      </c>
      <c r="I165" s="191"/>
      <c r="L165" s="186"/>
      <c r="M165" s="192"/>
      <c r="N165" s="193"/>
      <c r="O165" s="193"/>
      <c r="P165" s="193"/>
      <c r="Q165" s="193"/>
      <c r="R165" s="193"/>
      <c r="S165" s="193"/>
      <c r="T165" s="194"/>
      <c r="AT165" s="188" t="s">
        <v>1853</v>
      </c>
      <c r="AU165" s="188" t="s">
        <v>1711</v>
      </c>
      <c r="AV165" s="11" t="s">
        <v>1711</v>
      </c>
      <c r="AW165" s="11" t="s">
        <v>1667</v>
      </c>
      <c r="AX165" s="11" t="s">
        <v>1652</v>
      </c>
      <c r="AY165" s="188" t="s">
        <v>1839</v>
      </c>
    </row>
    <row r="166" spans="2:65" s="1" customFormat="1" ht="31.5" customHeight="1">
      <c r="B166" s="169"/>
      <c r="C166" s="170" t="s">
        <v>1952</v>
      </c>
      <c r="D166" s="170" t="s">
        <v>1840</v>
      </c>
      <c r="E166" s="171" t="s">
        <v>1953</v>
      </c>
      <c r="F166" s="172" t="s">
        <v>1954</v>
      </c>
      <c r="G166" s="173" t="s">
        <v>1850</v>
      </c>
      <c r="H166" s="174">
        <v>4.66</v>
      </c>
      <c r="I166" s="175"/>
      <c r="J166" s="176">
        <f>ROUND(I166*H166,2)</f>
        <v>0</v>
      </c>
      <c r="K166" s="172" t="s">
        <v>1851</v>
      </c>
      <c r="L166" s="41"/>
      <c r="M166" s="177" t="s">
        <v>1633</v>
      </c>
      <c r="N166" s="178" t="s">
        <v>1674</v>
      </c>
      <c r="O166" s="42"/>
      <c r="P166" s="179">
        <f>O166*H166</f>
        <v>0</v>
      </c>
      <c r="Q166" s="179">
        <v>0</v>
      </c>
      <c r="R166" s="179">
        <f>Q166*H166</f>
        <v>0</v>
      </c>
      <c r="S166" s="179">
        <v>0</v>
      </c>
      <c r="T166" s="180">
        <f>S166*H166</f>
        <v>0</v>
      </c>
      <c r="AR166" s="24" t="s">
        <v>1717</v>
      </c>
      <c r="AT166" s="24" t="s">
        <v>1840</v>
      </c>
      <c r="AU166" s="24" t="s">
        <v>1711</v>
      </c>
      <c r="AY166" s="24" t="s">
        <v>1839</v>
      </c>
      <c r="BE166" s="181">
        <f>IF(N166="základní",J166,0)</f>
        <v>0</v>
      </c>
      <c r="BF166" s="181">
        <f>IF(N166="snížená",J166,0)</f>
        <v>0</v>
      </c>
      <c r="BG166" s="181">
        <f>IF(N166="zákl. přenesená",J166,0)</f>
        <v>0</v>
      </c>
      <c r="BH166" s="181">
        <f>IF(N166="sníž. přenesená",J166,0)</f>
        <v>0</v>
      </c>
      <c r="BI166" s="181">
        <f>IF(N166="nulová",J166,0)</f>
        <v>0</v>
      </c>
      <c r="BJ166" s="24" t="s">
        <v>1652</v>
      </c>
      <c r="BK166" s="181">
        <f>ROUND(I166*H166,2)</f>
        <v>0</v>
      </c>
      <c r="BL166" s="24" t="s">
        <v>1717</v>
      </c>
      <c r="BM166" s="24" t="s">
        <v>1955</v>
      </c>
    </row>
    <row r="167" spans="2:65" s="11" customFormat="1">
      <c r="B167" s="186"/>
      <c r="D167" s="196" t="s">
        <v>1853</v>
      </c>
      <c r="E167" s="213" t="s">
        <v>1633</v>
      </c>
      <c r="F167" s="214" t="s">
        <v>1789</v>
      </c>
      <c r="H167" s="215">
        <v>4.66</v>
      </c>
      <c r="I167" s="191"/>
      <c r="L167" s="186"/>
      <c r="M167" s="192"/>
      <c r="N167" s="193"/>
      <c r="O167" s="193"/>
      <c r="P167" s="193"/>
      <c r="Q167" s="193"/>
      <c r="R167" s="193"/>
      <c r="S167" s="193"/>
      <c r="T167" s="194"/>
      <c r="AT167" s="188" t="s">
        <v>1853</v>
      </c>
      <c r="AU167" s="188" t="s">
        <v>1711</v>
      </c>
      <c r="AV167" s="11" t="s">
        <v>1711</v>
      </c>
      <c r="AW167" s="11" t="s">
        <v>1667</v>
      </c>
      <c r="AX167" s="11" t="s">
        <v>1652</v>
      </c>
      <c r="AY167" s="188" t="s">
        <v>1839</v>
      </c>
    </row>
    <row r="168" spans="2:65" s="1" customFormat="1" ht="22.5" customHeight="1">
      <c r="B168" s="169"/>
      <c r="C168" s="170" t="s">
        <v>1956</v>
      </c>
      <c r="D168" s="170" t="s">
        <v>1840</v>
      </c>
      <c r="E168" s="171" t="s">
        <v>1957</v>
      </c>
      <c r="F168" s="172" t="s">
        <v>1958</v>
      </c>
      <c r="G168" s="173" t="s">
        <v>1876</v>
      </c>
      <c r="H168" s="174">
        <v>0.46600000000000003</v>
      </c>
      <c r="I168" s="175"/>
      <c r="J168" s="176">
        <f>ROUND(I168*H168,2)</f>
        <v>0</v>
      </c>
      <c r="K168" s="172" t="s">
        <v>1851</v>
      </c>
      <c r="L168" s="41"/>
      <c r="M168" s="177" t="s">
        <v>1633</v>
      </c>
      <c r="N168" s="178" t="s">
        <v>1674</v>
      </c>
      <c r="O168" s="42"/>
      <c r="P168" s="179">
        <f>O168*H168</f>
        <v>0</v>
      </c>
      <c r="Q168" s="179">
        <v>0</v>
      </c>
      <c r="R168" s="179">
        <f>Q168*H168</f>
        <v>0</v>
      </c>
      <c r="S168" s="179">
        <v>0</v>
      </c>
      <c r="T168" s="180">
        <f>S168*H168</f>
        <v>0</v>
      </c>
      <c r="AR168" s="24" t="s">
        <v>1717</v>
      </c>
      <c r="AT168" s="24" t="s">
        <v>1840</v>
      </c>
      <c r="AU168" s="24" t="s">
        <v>1711</v>
      </c>
      <c r="AY168" s="24" t="s">
        <v>1839</v>
      </c>
      <c r="BE168" s="181">
        <f>IF(N168="základní",J168,0)</f>
        <v>0</v>
      </c>
      <c r="BF168" s="181">
        <f>IF(N168="snížená",J168,0)</f>
        <v>0</v>
      </c>
      <c r="BG168" s="181">
        <f>IF(N168="zákl. přenesená",J168,0)</f>
        <v>0</v>
      </c>
      <c r="BH168" s="181">
        <f>IF(N168="sníž. přenesená",J168,0)</f>
        <v>0</v>
      </c>
      <c r="BI168" s="181">
        <f>IF(N168="nulová",J168,0)</f>
        <v>0</v>
      </c>
      <c r="BJ168" s="24" t="s">
        <v>1652</v>
      </c>
      <c r="BK168" s="181">
        <f>ROUND(I168*H168,2)</f>
        <v>0</v>
      </c>
      <c r="BL168" s="24" t="s">
        <v>1717</v>
      </c>
      <c r="BM168" s="24" t="s">
        <v>1959</v>
      </c>
    </row>
    <row r="169" spans="2:65" s="11" customFormat="1">
      <c r="B169" s="186"/>
      <c r="D169" s="187" t="s">
        <v>1853</v>
      </c>
      <c r="E169" s="188" t="s">
        <v>1633</v>
      </c>
      <c r="F169" s="189" t="s">
        <v>1932</v>
      </c>
      <c r="H169" s="190">
        <v>0.46600000000000003</v>
      </c>
      <c r="I169" s="191"/>
      <c r="L169" s="186"/>
      <c r="M169" s="192"/>
      <c r="N169" s="193"/>
      <c r="O169" s="193"/>
      <c r="P169" s="193"/>
      <c r="Q169" s="193"/>
      <c r="R169" s="193"/>
      <c r="S169" s="193"/>
      <c r="T169" s="194"/>
      <c r="AT169" s="188" t="s">
        <v>1853</v>
      </c>
      <c r="AU169" s="188" t="s">
        <v>1711</v>
      </c>
      <c r="AV169" s="11" t="s">
        <v>1711</v>
      </c>
      <c r="AW169" s="11" t="s">
        <v>1667</v>
      </c>
      <c r="AX169" s="11" t="s">
        <v>1652</v>
      </c>
      <c r="AY169" s="188" t="s">
        <v>1839</v>
      </c>
    </row>
    <row r="170" spans="2:65" s="10" customFormat="1" ht="29.85" customHeight="1">
      <c r="B170" s="157"/>
      <c r="D170" s="158" t="s">
        <v>1702</v>
      </c>
      <c r="E170" s="184" t="s">
        <v>1711</v>
      </c>
      <c r="F170" s="184" t="s">
        <v>1960</v>
      </c>
      <c r="I170" s="160"/>
      <c r="J170" s="185">
        <f>BK170</f>
        <v>0</v>
      </c>
      <c r="L170" s="157"/>
      <c r="M170" s="162"/>
      <c r="N170" s="163"/>
      <c r="O170" s="163"/>
      <c r="P170" s="164">
        <f>SUM(P171:P188)</f>
        <v>0</v>
      </c>
      <c r="Q170" s="163"/>
      <c r="R170" s="164">
        <f>SUM(R171:R188)</f>
        <v>5.8132407799999992</v>
      </c>
      <c r="S170" s="163"/>
      <c r="T170" s="165">
        <f>SUM(T171:T188)</f>
        <v>0</v>
      </c>
      <c r="AR170" s="166" t="s">
        <v>1652</v>
      </c>
      <c r="AT170" s="167" t="s">
        <v>1702</v>
      </c>
      <c r="AU170" s="167" t="s">
        <v>1652</v>
      </c>
      <c r="AY170" s="166" t="s">
        <v>1839</v>
      </c>
      <c r="BK170" s="168">
        <f>SUM(BK171:BK188)</f>
        <v>0</v>
      </c>
    </row>
    <row r="171" spans="2:65" s="1" customFormat="1" ht="22.5" customHeight="1">
      <c r="B171" s="169"/>
      <c r="C171" s="170" t="s">
        <v>1638</v>
      </c>
      <c r="D171" s="170" t="s">
        <v>1840</v>
      </c>
      <c r="E171" s="171" t="s">
        <v>1961</v>
      </c>
      <c r="F171" s="172" t="s">
        <v>1962</v>
      </c>
      <c r="G171" s="173" t="s">
        <v>1876</v>
      </c>
      <c r="H171" s="174">
        <v>2.36</v>
      </c>
      <c r="I171" s="175"/>
      <c r="J171" s="176">
        <f>ROUND(I171*H171,2)</f>
        <v>0</v>
      </c>
      <c r="K171" s="172" t="s">
        <v>1851</v>
      </c>
      <c r="L171" s="41"/>
      <c r="M171" s="177" t="s">
        <v>1633</v>
      </c>
      <c r="N171" s="178" t="s">
        <v>1674</v>
      </c>
      <c r="O171" s="42"/>
      <c r="P171" s="179">
        <f>O171*H171</f>
        <v>0</v>
      </c>
      <c r="Q171" s="179">
        <v>2.45329</v>
      </c>
      <c r="R171" s="179">
        <f>Q171*H171</f>
        <v>5.7897643999999993</v>
      </c>
      <c r="S171" s="179">
        <v>0</v>
      </c>
      <c r="T171" s="180">
        <f>S171*H171</f>
        <v>0</v>
      </c>
      <c r="AR171" s="24" t="s">
        <v>1717</v>
      </c>
      <c r="AT171" s="24" t="s">
        <v>1840</v>
      </c>
      <c r="AU171" s="24" t="s">
        <v>1711</v>
      </c>
      <c r="AY171" s="24" t="s">
        <v>1839</v>
      </c>
      <c r="BE171" s="181">
        <f>IF(N171="základní",J171,0)</f>
        <v>0</v>
      </c>
      <c r="BF171" s="181">
        <f>IF(N171="snížená",J171,0)</f>
        <v>0</v>
      </c>
      <c r="BG171" s="181">
        <f>IF(N171="zákl. přenesená",J171,0)</f>
        <v>0</v>
      </c>
      <c r="BH171" s="181">
        <f>IF(N171="sníž. přenesená",J171,0)</f>
        <v>0</v>
      </c>
      <c r="BI171" s="181">
        <f>IF(N171="nulová",J171,0)</f>
        <v>0</v>
      </c>
      <c r="BJ171" s="24" t="s">
        <v>1652</v>
      </c>
      <c r="BK171" s="181">
        <f>ROUND(I171*H171,2)</f>
        <v>0</v>
      </c>
      <c r="BL171" s="24" t="s">
        <v>1717</v>
      </c>
      <c r="BM171" s="24" t="s">
        <v>1963</v>
      </c>
    </row>
    <row r="172" spans="2:65" s="11" customFormat="1">
      <c r="B172" s="186"/>
      <c r="D172" s="187" t="s">
        <v>1853</v>
      </c>
      <c r="E172" s="188" t="s">
        <v>1633</v>
      </c>
      <c r="F172" s="189" t="s">
        <v>1964</v>
      </c>
      <c r="H172" s="190">
        <v>0.20100000000000001</v>
      </c>
      <c r="I172" s="191"/>
      <c r="L172" s="186"/>
      <c r="M172" s="192"/>
      <c r="N172" s="193"/>
      <c r="O172" s="193"/>
      <c r="P172" s="193"/>
      <c r="Q172" s="193"/>
      <c r="R172" s="193"/>
      <c r="S172" s="193"/>
      <c r="T172" s="194"/>
      <c r="AT172" s="188" t="s">
        <v>1853</v>
      </c>
      <c r="AU172" s="188" t="s">
        <v>1711</v>
      </c>
      <c r="AV172" s="11" t="s">
        <v>1711</v>
      </c>
      <c r="AW172" s="11" t="s">
        <v>1667</v>
      </c>
      <c r="AX172" s="11" t="s">
        <v>1703</v>
      </c>
      <c r="AY172" s="188" t="s">
        <v>1839</v>
      </c>
    </row>
    <row r="173" spans="2:65" s="11" customFormat="1">
      <c r="B173" s="186"/>
      <c r="D173" s="187" t="s">
        <v>1853</v>
      </c>
      <c r="E173" s="188" t="s">
        <v>1633</v>
      </c>
      <c r="F173" s="189" t="s">
        <v>1965</v>
      </c>
      <c r="H173" s="190">
        <v>0.60299999999999998</v>
      </c>
      <c r="I173" s="191"/>
      <c r="L173" s="186"/>
      <c r="M173" s="192"/>
      <c r="N173" s="193"/>
      <c r="O173" s="193"/>
      <c r="P173" s="193"/>
      <c r="Q173" s="193"/>
      <c r="R173" s="193"/>
      <c r="S173" s="193"/>
      <c r="T173" s="194"/>
      <c r="AT173" s="188" t="s">
        <v>1853</v>
      </c>
      <c r="AU173" s="188" t="s">
        <v>1711</v>
      </c>
      <c r="AV173" s="11" t="s">
        <v>1711</v>
      </c>
      <c r="AW173" s="11" t="s">
        <v>1667</v>
      </c>
      <c r="AX173" s="11" t="s">
        <v>1703</v>
      </c>
      <c r="AY173" s="188" t="s">
        <v>1839</v>
      </c>
    </row>
    <row r="174" spans="2:65" s="11" customFormat="1">
      <c r="B174" s="186"/>
      <c r="D174" s="187" t="s">
        <v>1853</v>
      </c>
      <c r="E174" s="188" t="s">
        <v>1633</v>
      </c>
      <c r="F174" s="189" t="s">
        <v>1966</v>
      </c>
      <c r="H174" s="190">
        <v>0.38900000000000001</v>
      </c>
      <c r="I174" s="191"/>
      <c r="L174" s="186"/>
      <c r="M174" s="192"/>
      <c r="N174" s="193"/>
      <c r="O174" s="193"/>
      <c r="P174" s="193"/>
      <c r="Q174" s="193"/>
      <c r="R174" s="193"/>
      <c r="S174" s="193"/>
      <c r="T174" s="194"/>
      <c r="AT174" s="188" t="s">
        <v>1853</v>
      </c>
      <c r="AU174" s="188" t="s">
        <v>1711</v>
      </c>
      <c r="AV174" s="11" t="s">
        <v>1711</v>
      </c>
      <c r="AW174" s="11" t="s">
        <v>1667</v>
      </c>
      <c r="AX174" s="11" t="s">
        <v>1703</v>
      </c>
      <c r="AY174" s="188" t="s">
        <v>1839</v>
      </c>
    </row>
    <row r="175" spans="2:65" s="11" customFormat="1">
      <c r="B175" s="186"/>
      <c r="D175" s="187" t="s">
        <v>1853</v>
      </c>
      <c r="E175" s="188" t="s">
        <v>1633</v>
      </c>
      <c r="F175" s="189" t="s">
        <v>1967</v>
      </c>
      <c r="H175" s="190">
        <v>1.167</v>
      </c>
      <c r="I175" s="191"/>
      <c r="L175" s="186"/>
      <c r="M175" s="192"/>
      <c r="N175" s="193"/>
      <c r="O175" s="193"/>
      <c r="P175" s="193"/>
      <c r="Q175" s="193"/>
      <c r="R175" s="193"/>
      <c r="S175" s="193"/>
      <c r="T175" s="194"/>
      <c r="AT175" s="188" t="s">
        <v>1853</v>
      </c>
      <c r="AU175" s="188" t="s">
        <v>1711</v>
      </c>
      <c r="AV175" s="11" t="s">
        <v>1711</v>
      </c>
      <c r="AW175" s="11" t="s">
        <v>1667</v>
      </c>
      <c r="AX175" s="11" t="s">
        <v>1703</v>
      </c>
      <c r="AY175" s="188" t="s">
        <v>1839</v>
      </c>
    </row>
    <row r="176" spans="2:65" s="12" customFormat="1">
      <c r="B176" s="195"/>
      <c r="D176" s="196" t="s">
        <v>1853</v>
      </c>
      <c r="E176" s="197" t="s">
        <v>1633</v>
      </c>
      <c r="F176" s="198" t="s">
        <v>1856</v>
      </c>
      <c r="H176" s="199">
        <v>2.36</v>
      </c>
      <c r="I176" s="200"/>
      <c r="L176" s="195"/>
      <c r="M176" s="201"/>
      <c r="N176" s="202"/>
      <c r="O176" s="202"/>
      <c r="P176" s="202"/>
      <c r="Q176" s="202"/>
      <c r="R176" s="202"/>
      <c r="S176" s="202"/>
      <c r="T176" s="203"/>
      <c r="AT176" s="204" t="s">
        <v>1853</v>
      </c>
      <c r="AU176" s="204" t="s">
        <v>1711</v>
      </c>
      <c r="AV176" s="12" t="s">
        <v>1717</v>
      </c>
      <c r="AW176" s="12" t="s">
        <v>1667</v>
      </c>
      <c r="AX176" s="12" t="s">
        <v>1652</v>
      </c>
      <c r="AY176" s="204" t="s">
        <v>1839</v>
      </c>
    </row>
    <row r="177" spans="2:65" s="1" customFormat="1" ht="22.5" customHeight="1">
      <c r="B177" s="169"/>
      <c r="C177" s="170" t="s">
        <v>1968</v>
      </c>
      <c r="D177" s="170" t="s">
        <v>1840</v>
      </c>
      <c r="E177" s="171" t="s">
        <v>1969</v>
      </c>
      <c r="F177" s="172" t="s">
        <v>1970</v>
      </c>
      <c r="G177" s="173" t="s">
        <v>1850</v>
      </c>
      <c r="H177" s="174">
        <v>5.4119999999999999</v>
      </c>
      <c r="I177" s="175"/>
      <c r="J177" s="176">
        <f>ROUND(I177*H177,2)</f>
        <v>0</v>
      </c>
      <c r="K177" s="172" t="s">
        <v>1851</v>
      </c>
      <c r="L177" s="41"/>
      <c r="M177" s="177" t="s">
        <v>1633</v>
      </c>
      <c r="N177" s="178" t="s">
        <v>1674</v>
      </c>
      <c r="O177" s="42"/>
      <c r="P177" s="179">
        <f>O177*H177</f>
        <v>0</v>
      </c>
      <c r="Q177" s="179">
        <v>1.0300000000000001E-3</v>
      </c>
      <c r="R177" s="179">
        <f>Q177*H177</f>
        <v>5.5743600000000004E-3</v>
      </c>
      <c r="S177" s="179">
        <v>0</v>
      </c>
      <c r="T177" s="180">
        <f>S177*H177</f>
        <v>0</v>
      </c>
      <c r="AR177" s="24" t="s">
        <v>1717</v>
      </c>
      <c r="AT177" s="24" t="s">
        <v>1840</v>
      </c>
      <c r="AU177" s="24" t="s">
        <v>1711</v>
      </c>
      <c r="AY177" s="24" t="s">
        <v>1839</v>
      </c>
      <c r="BE177" s="181">
        <f>IF(N177="základní",J177,0)</f>
        <v>0</v>
      </c>
      <c r="BF177" s="181">
        <f>IF(N177="snížená",J177,0)</f>
        <v>0</v>
      </c>
      <c r="BG177" s="181">
        <f>IF(N177="zákl. přenesená",J177,0)</f>
        <v>0</v>
      </c>
      <c r="BH177" s="181">
        <f>IF(N177="sníž. přenesená",J177,0)</f>
        <v>0</v>
      </c>
      <c r="BI177" s="181">
        <f>IF(N177="nulová",J177,0)</f>
        <v>0</v>
      </c>
      <c r="BJ177" s="24" t="s">
        <v>1652</v>
      </c>
      <c r="BK177" s="181">
        <f>ROUND(I177*H177,2)</f>
        <v>0</v>
      </c>
      <c r="BL177" s="24" t="s">
        <v>1717</v>
      </c>
      <c r="BM177" s="24" t="s">
        <v>1971</v>
      </c>
    </row>
    <row r="178" spans="2:65" s="11" customFormat="1">
      <c r="B178" s="186"/>
      <c r="D178" s="187" t="s">
        <v>1853</v>
      </c>
      <c r="E178" s="188" t="s">
        <v>1633</v>
      </c>
      <c r="F178" s="189" t="s">
        <v>1972</v>
      </c>
      <c r="H178" s="190">
        <v>0.96299999999999997</v>
      </c>
      <c r="I178" s="191"/>
      <c r="L178" s="186"/>
      <c r="M178" s="192"/>
      <c r="N178" s="193"/>
      <c r="O178" s="193"/>
      <c r="P178" s="193"/>
      <c r="Q178" s="193"/>
      <c r="R178" s="193"/>
      <c r="S178" s="193"/>
      <c r="T178" s="194"/>
      <c r="AT178" s="188" t="s">
        <v>1853</v>
      </c>
      <c r="AU178" s="188" t="s">
        <v>1711</v>
      </c>
      <c r="AV178" s="11" t="s">
        <v>1711</v>
      </c>
      <c r="AW178" s="11" t="s">
        <v>1667</v>
      </c>
      <c r="AX178" s="11" t="s">
        <v>1703</v>
      </c>
      <c r="AY178" s="188" t="s">
        <v>1839</v>
      </c>
    </row>
    <row r="179" spans="2:65" s="11" customFormat="1">
      <c r="B179" s="186"/>
      <c r="D179" s="187" t="s">
        <v>1853</v>
      </c>
      <c r="E179" s="188" t="s">
        <v>1633</v>
      </c>
      <c r="F179" s="189" t="s">
        <v>1973</v>
      </c>
      <c r="H179" s="190">
        <v>2.8889999999999998</v>
      </c>
      <c r="I179" s="191"/>
      <c r="L179" s="186"/>
      <c r="M179" s="192"/>
      <c r="N179" s="193"/>
      <c r="O179" s="193"/>
      <c r="P179" s="193"/>
      <c r="Q179" s="193"/>
      <c r="R179" s="193"/>
      <c r="S179" s="193"/>
      <c r="T179" s="194"/>
      <c r="AT179" s="188" t="s">
        <v>1853</v>
      </c>
      <c r="AU179" s="188" t="s">
        <v>1711</v>
      </c>
      <c r="AV179" s="11" t="s">
        <v>1711</v>
      </c>
      <c r="AW179" s="11" t="s">
        <v>1667</v>
      </c>
      <c r="AX179" s="11" t="s">
        <v>1703</v>
      </c>
      <c r="AY179" s="188" t="s">
        <v>1839</v>
      </c>
    </row>
    <row r="180" spans="2:65" s="11" customFormat="1">
      <c r="B180" s="186"/>
      <c r="D180" s="187" t="s">
        <v>1853</v>
      </c>
      <c r="E180" s="188" t="s">
        <v>1633</v>
      </c>
      <c r="F180" s="189" t="s">
        <v>1974</v>
      </c>
      <c r="H180" s="190">
        <v>0.39</v>
      </c>
      <c r="I180" s="191"/>
      <c r="L180" s="186"/>
      <c r="M180" s="192"/>
      <c r="N180" s="193"/>
      <c r="O180" s="193"/>
      <c r="P180" s="193"/>
      <c r="Q180" s="193"/>
      <c r="R180" s="193"/>
      <c r="S180" s="193"/>
      <c r="T180" s="194"/>
      <c r="AT180" s="188" t="s">
        <v>1853</v>
      </c>
      <c r="AU180" s="188" t="s">
        <v>1711</v>
      </c>
      <c r="AV180" s="11" t="s">
        <v>1711</v>
      </c>
      <c r="AW180" s="11" t="s">
        <v>1667</v>
      </c>
      <c r="AX180" s="11" t="s">
        <v>1703</v>
      </c>
      <c r="AY180" s="188" t="s">
        <v>1839</v>
      </c>
    </row>
    <row r="181" spans="2:65" s="11" customFormat="1">
      <c r="B181" s="186"/>
      <c r="D181" s="187" t="s">
        <v>1853</v>
      </c>
      <c r="E181" s="188" t="s">
        <v>1633</v>
      </c>
      <c r="F181" s="189" t="s">
        <v>1975</v>
      </c>
      <c r="H181" s="190">
        <v>1.17</v>
      </c>
      <c r="I181" s="191"/>
      <c r="L181" s="186"/>
      <c r="M181" s="192"/>
      <c r="N181" s="193"/>
      <c r="O181" s="193"/>
      <c r="P181" s="193"/>
      <c r="Q181" s="193"/>
      <c r="R181" s="193"/>
      <c r="S181" s="193"/>
      <c r="T181" s="194"/>
      <c r="AT181" s="188" t="s">
        <v>1853</v>
      </c>
      <c r="AU181" s="188" t="s">
        <v>1711</v>
      </c>
      <c r="AV181" s="11" t="s">
        <v>1711</v>
      </c>
      <c r="AW181" s="11" t="s">
        <v>1667</v>
      </c>
      <c r="AX181" s="11" t="s">
        <v>1703</v>
      </c>
      <c r="AY181" s="188" t="s">
        <v>1839</v>
      </c>
    </row>
    <row r="182" spans="2:65" s="12" customFormat="1">
      <c r="B182" s="195"/>
      <c r="D182" s="196" t="s">
        <v>1853</v>
      </c>
      <c r="E182" s="197" t="s">
        <v>1633</v>
      </c>
      <c r="F182" s="198" t="s">
        <v>1856</v>
      </c>
      <c r="H182" s="199">
        <v>5.4119999999999999</v>
      </c>
      <c r="I182" s="200"/>
      <c r="L182" s="195"/>
      <c r="M182" s="201"/>
      <c r="N182" s="202"/>
      <c r="O182" s="202"/>
      <c r="P182" s="202"/>
      <c r="Q182" s="202"/>
      <c r="R182" s="202"/>
      <c r="S182" s="202"/>
      <c r="T182" s="203"/>
      <c r="AT182" s="204" t="s">
        <v>1853</v>
      </c>
      <c r="AU182" s="204" t="s">
        <v>1711</v>
      </c>
      <c r="AV182" s="12" t="s">
        <v>1717</v>
      </c>
      <c r="AW182" s="12" t="s">
        <v>1667</v>
      </c>
      <c r="AX182" s="12" t="s">
        <v>1652</v>
      </c>
      <c r="AY182" s="204" t="s">
        <v>1839</v>
      </c>
    </row>
    <row r="183" spans="2:65" s="1" customFormat="1" ht="22.5" customHeight="1">
      <c r="B183" s="169"/>
      <c r="C183" s="170" t="s">
        <v>1976</v>
      </c>
      <c r="D183" s="170" t="s">
        <v>1840</v>
      </c>
      <c r="E183" s="171" t="s">
        <v>1977</v>
      </c>
      <c r="F183" s="172" t="s">
        <v>1340</v>
      </c>
      <c r="G183" s="173" t="s">
        <v>1850</v>
      </c>
      <c r="H183" s="174">
        <v>5.4119999999999999</v>
      </c>
      <c r="I183" s="175"/>
      <c r="J183" s="176">
        <f>ROUND(I183*H183,2)</f>
        <v>0</v>
      </c>
      <c r="K183" s="172" t="s">
        <v>1851</v>
      </c>
      <c r="L183" s="41"/>
      <c r="M183" s="177" t="s">
        <v>1633</v>
      </c>
      <c r="N183" s="178" t="s">
        <v>1674</v>
      </c>
      <c r="O183" s="42"/>
      <c r="P183" s="179">
        <f>O183*H183</f>
        <v>0</v>
      </c>
      <c r="Q183" s="179">
        <v>0</v>
      </c>
      <c r="R183" s="179">
        <f>Q183*H183</f>
        <v>0</v>
      </c>
      <c r="S183" s="179">
        <v>0</v>
      </c>
      <c r="T183" s="180">
        <f>S183*H183</f>
        <v>0</v>
      </c>
      <c r="AR183" s="24" t="s">
        <v>1717</v>
      </c>
      <c r="AT183" s="24" t="s">
        <v>1840</v>
      </c>
      <c r="AU183" s="24" t="s">
        <v>1711</v>
      </c>
      <c r="AY183" s="24" t="s">
        <v>1839</v>
      </c>
      <c r="BE183" s="181">
        <f>IF(N183="základní",J183,0)</f>
        <v>0</v>
      </c>
      <c r="BF183" s="181">
        <f>IF(N183="snížená",J183,0)</f>
        <v>0</v>
      </c>
      <c r="BG183" s="181">
        <f>IF(N183="zákl. přenesená",J183,0)</f>
        <v>0</v>
      </c>
      <c r="BH183" s="181">
        <f>IF(N183="sníž. přenesená",J183,0)</f>
        <v>0</v>
      </c>
      <c r="BI183" s="181">
        <f>IF(N183="nulová",J183,0)</f>
        <v>0</v>
      </c>
      <c r="BJ183" s="24" t="s">
        <v>1652</v>
      </c>
      <c r="BK183" s="181">
        <f>ROUND(I183*H183,2)</f>
        <v>0</v>
      </c>
      <c r="BL183" s="24" t="s">
        <v>1717</v>
      </c>
      <c r="BM183" s="24" t="s">
        <v>1341</v>
      </c>
    </row>
    <row r="184" spans="2:65" s="11" customFormat="1">
      <c r="B184" s="186"/>
      <c r="D184" s="196" t="s">
        <v>1853</v>
      </c>
      <c r="E184" s="213" t="s">
        <v>1633</v>
      </c>
      <c r="F184" s="214" t="s">
        <v>1342</v>
      </c>
      <c r="H184" s="215">
        <v>5.4119999999999999</v>
      </c>
      <c r="I184" s="191"/>
      <c r="L184" s="186"/>
      <c r="M184" s="192"/>
      <c r="N184" s="193"/>
      <c r="O184" s="193"/>
      <c r="P184" s="193"/>
      <c r="Q184" s="193"/>
      <c r="R184" s="193"/>
      <c r="S184" s="193"/>
      <c r="T184" s="194"/>
      <c r="AT184" s="188" t="s">
        <v>1853</v>
      </c>
      <c r="AU184" s="188" t="s">
        <v>1711</v>
      </c>
      <c r="AV184" s="11" t="s">
        <v>1711</v>
      </c>
      <c r="AW184" s="11" t="s">
        <v>1667</v>
      </c>
      <c r="AX184" s="11" t="s">
        <v>1652</v>
      </c>
      <c r="AY184" s="188" t="s">
        <v>1839</v>
      </c>
    </row>
    <row r="185" spans="2:65" s="1" customFormat="1" ht="22.5" customHeight="1">
      <c r="B185" s="169"/>
      <c r="C185" s="170" t="s">
        <v>1343</v>
      </c>
      <c r="D185" s="170" t="s">
        <v>1840</v>
      </c>
      <c r="E185" s="171" t="s">
        <v>1344</v>
      </c>
      <c r="F185" s="172" t="s">
        <v>1345</v>
      </c>
      <c r="G185" s="173" t="s">
        <v>1907</v>
      </c>
      <c r="H185" s="174">
        <v>1.7000000000000001E-2</v>
      </c>
      <c r="I185" s="175"/>
      <c r="J185" s="176">
        <f>ROUND(I185*H185,2)</f>
        <v>0</v>
      </c>
      <c r="K185" s="172" t="s">
        <v>1851</v>
      </c>
      <c r="L185" s="41"/>
      <c r="M185" s="177" t="s">
        <v>1633</v>
      </c>
      <c r="N185" s="178" t="s">
        <v>1674</v>
      </c>
      <c r="O185" s="42"/>
      <c r="P185" s="179">
        <f>O185*H185</f>
        <v>0</v>
      </c>
      <c r="Q185" s="179">
        <v>1.0530600000000001</v>
      </c>
      <c r="R185" s="179">
        <f>Q185*H185</f>
        <v>1.7902020000000005E-2</v>
      </c>
      <c r="S185" s="179">
        <v>0</v>
      </c>
      <c r="T185" s="180">
        <f>S185*H185</f>
        <v>0</v>
      </c>
      <c r="AR185" s="24" t="s">
        <v>1717</v>
      </c>
      <c r="AT185" s="24" t="s">
        <v>1840</v>
      </c>
      <c r="AU185" s="24" t="s">
        <v>1711</v>
      </c>
      <c r="AY185" s="24" t="s">
        <v>1839</v>
      </c>
      <c r="BE185" s="181">
        <f>IF(N185="základní",J185,0)</f>
        <v>0</v>
      </c>
      <c r="BF185" s="181">
        <f>IF(N185="snížená",J185,0)</f>
        <v>0</v>
      </c>
      <c r="BG185" s="181">
        <f>IF(N185="zákl. přenesená",J185,0)</f>
        <v>0</v>
      </c>
      <c r="BH185" s="181">
        <f>IF(N185="sníž. přenesená",J185,0)</f>
        <v>0</v>
      </c>
      <c r="BI185" s="181">
        <f>IF(N185="nulová",J185,0)</f>
        <v>0</v>
      </c>
      <c r="BJ185" s="24" t="s">
        <v>1652</v>
      </c>
      <c r="BK185" s="181">
        <f>ROUND(I185*H185,2)</f>
        <v>0</v>
      </c>
      <c r="BL185" s="24" t="s">
        <v>1717</v>
      </c>
      <c r="BM185" s="24" t="s">
        <v>1346</v>
      </c>
    </row>
    <row r="186" spans="2:65" s="11" customFormat="1">
      <c r="B186" s="186"/>
      <c r="D186" s="187" t="s">
        <v>1853</v>
      </c>
      <c r="E186" s="188" t="s">
        <v>1633</v>
      </c>
      <c r="F186" s="189" t="s">
        <v>1347</v>
      </c>
      <c r="H186" s="190">
        <v>8.9999999999999993E-3</v>
      </c>
      <c r="I186" s="191"/>
      <c r="L186" s="186"/>
      <c r="M186" s="192"/>
      <c r="N186" s="193"/>
      <c r="O186" s="193"/>
      <c r="P186" s="193"/>
      <c r="Q186" s="193"/>
      <c r="R186" s="193"/>
      <c r="S186" s="193"/>
      <c r="T186" s="194"/>
      <c r="AT186" s="188" t="s">
        <v>1853</v>
      </c>
      <c r="AU186" s="188" t="s">
        <v>1711</v>
      </c>
      <c r="AV186" s="11" t="s">
        <v>1711</v>
      </c>
      <c r="AW186" s="11" t="s">
        <v>1667</v>
      </c>
      <c r="AX186" s="11" t="s">
        <v>1703</v>
      </c>
      <c r="AY186" s="188" t="s">
        <v>1839</v>
      </c>
    </row>
    <row r="187" spans="2:65" s="11" customFormat="1">
      <c r="B187" s="186"/>
      <c r="D187" s="187" t="s">
        <v>1853</v>
      </c>
      <c r="E187" s="188" t="s">
        <v>1633</v>
      </c>
      <c r="F187" s="189" t="s">
        <v>1348</v>
      </c>
      <c r="H187" s="190">
        <v>8.0000000000000002E-3</v>
      </c>
      <c r="I187" s="191"/>
      <c r="L187" s="186"/>
      <c r="M187" s="192"/>
      <c r="N187" s="193"/>
      <c r="O187" s="193"/>
      <c r="P187" s="193"/>
      <c r="Q187" s="193"/>
      <c r="R187" s="193"/>
      <c r="S187" s="193"/>
      <c r="T187" s="194"/>
      <c r="AT187" s="188" t="s">
        <v>1853</v>
      </c>
      <c r="AU187" s="188" t="s">
        <v>1711</v>
      </c>
      <c r="AV187" s="11" t="s">
        <v>1711</v>
      </c>
      <c r="AW187" s="11" t="s">
        <v>1667</v>
      </c>
      <c r="AX187" s="11" t="s">
        <v>1703</v>
      </c>
      <c r="AY187" s="188" t="s">
        <v>1839</v>
      </c>
    </row>
    <row r="188" spans="2:65" s="12" customFormat="1">
      <c r="B188" s="195"/>
      <c r="D188" s="187" t="s">
        <v>1853</v>
      </c>
      <c r="E188" s="226" t="s">
        <v>1633</v>
      </c>
      <c r="F188" s="227" t="s">
        <v>1856</v>
      </c>
      <c r="H188" s="228">
        <v>1.7000000000000001E-2</v>
      </c>
      <c r="I188" s="200"/>
      <c r="L188" s="195"/>
      <c r="M188" s="201"/>
      <c r="N188" s="202"/>
      <c r="O188" s="202"/>
      <c r="P188" s="202"/>
      <c r="Q188" s="202"/>
      <c r="R188" s="202"/>
      <c r="S188" s="202"/>
      <c r="T188" s="203"/>
      <c r="AT188" s="204" t="s">
        <v>1853</v>
      </c>
      <c r="AU188" s="204" t="s">
        <v>1711</v>
      </c>
      <c r="AV188" s="12" t="s">
        <v>1717</v>
      </c>
      <c r="AW188" s="12" t="s">
        <v>1667</v>
      </c>
      <c r="AX188" s="12" t="s">
        <v>1652</v>
      </c>
      <c r="AY188" s="204" t="s">
        <v>1839</v>
      </c>
    </row>
    <row r="189" spans="2:65" s="10" customFormat="1" ht="29.85" customHeight="1">
      <c r="B189" s="157"/>
      <c r="D189" s="158" t="s">
        <v>1702</v>
      </c>
      <c r="E189" s="184" t="s">
        <v>1714</v>
      </c>
      <c r="F189" s="184" t="s">
        <v>1349</v>
      </c>
      <c r="I189" s="160"/>
      <c r="J189" s="185">
        <f>BK189</f>
        <v>0</v>
      </c>
      <c r="L189" s="157"/>
      <c r="M189" s="162"/>
      <c r="N189" s="163"/>
      <c r="O189" s="163"/>
      <c r="P189" s="164">
        <f>SUM(P190:P219)</f>
        <v>0</v>
      </c>
      <c r="Q189" s="163"/>
      <c r="R189" s="164">
        <f>SUM(R190:R219)</f>
        <v>9.2744969700000013</v>
      </c>
      <c r="S189" s="163"/>
      <c r="T189" s="165">
        <f>SUM(T190:T219)</f>
        <v>0</v>
      </c>
      <c r="AR189" s="166" t="s">
        <v>1652</v>
      </c>
      <c r="AT189" s="167" t="s">
        <v>1702</v>
      </c>
      <c r="AU189" s="167" t="s">
        <v>1652</v>
      </c>
      <c r="AY189" s="166" t="s">
        <v>1839</v>
      </c>
      <c r="BK189" s="168">
        <f>SUM(BK190:BK219)</f>
        <v>0</v>
      </c>
    </row>
    <row r="190" spans="2:65" s="1" customFormat="1" ht="22.5" customHeight="1">
      <c r="B190" s="169"/>
      <c r="C190" s="170" t="s">
        <v>1350</v>
      </c>
      <c r="D190" s="170" t="s">
        <v>1840</v>
      </c>
      <c r="E190" s="171" t="s">
        <v>1351</v>
      </c>
      <c r="F190" s="172" t="s">
        <v>1352</v>
      </c>
      <c r="G190" s="173" t="s">
        <v>1876</v>
      </c>
      <c r="H190" s="174">
        <v>6.8040000000000003</v>
      </c>
      <c r="I190" s="175"/>
      <c r="J190" s="176">
        <f>ROUND(I190*H190,2)</f>
        <v>0</v>
      </c>
      <c r="K190" s="172" t="s">
        <v>1633</v>
      </c>
      <c r="L190" s="41"/>
      <c r="M190" s="177" t="s">
        <v>1633</v>
      </c>
      <c r="N190" s="178" t="s">
        <v>1674</v>
      </c>
      <c r="O190" s="42"/>
      <c r="P190" s="179">
        <f>O190*H190</f>
        <v>0</v>
      </c>
      <c r="Q190" s="179">
        <v>1.07965</v>
      </c>
      <c r="R190" s="179">
        <f>Q190*H190</f>
        <v>7.3459386000000002</v>
      </c>
      <c r="S190" s="179">
        <v>0</v>
      </c>
      <c r="T190" s="180">
        <f>S190*H190</f>
        <v>0</v>
      </c>
      <c r="AR190" s="24" t="s">
        <v>1717</v>
      </c>
      <c r="AT190" s="24" t="s">
        <v>1840</v>
      </c>
      <c r="AU190" s="24" t="s">
        <v>1711</v>
      </c>
      <c r="AY190" s="24" t="s">
        <v>1839</v>
      </c>
      <c r="BE190" s="181">
        <f>IF(N190="základní",J190,0)</f>
        <v>0</v>
      </c>
      <c r="BF190" s="181">
        <f>IF(N190="snížená",J190,0)</f>
        <v>0</v>
      </c>
      <c r="BG190" s="181">
        <f>IF(N190="zákl. přenesená",J190,0)</f>
        <v>0</v>
      </c>
      <c r="BH190" s="181">
        <f>IF(N190="sníž. přenesená",J190,0)</f>
        <v>0</v>
      </c>
      <c r="BI190" s="181">
        <f>IF(N190="nulová",J190,0)</f>
        <v>0</v>
      </c>
      <c r="BJ190" s="24" t="s">
        <v>1652</v>
      </c>
      <c r="BK190" s="181">
        <f>ROUND(I190*H190,2)</f>
        <v>0</v>
      </c>
      <c r="BL190" s="24" t="s">
        <v>1717</v>
      </c>
      <c r="BM190" s="24" t="s">
        <v>1353</v>
      </c>
    </row>
    <row r="191" spans="2:65" s="11" customFormat="1">
      <c r="B191" s="186"/>
      <c r="D191" s="196" t="s">
        <v>1853</v>
      </c>
      <c r="E191" s="213" t="s">
        <v>1633</v>
      </c>
      <c r="F191" s="214" t="s">
        <v>1354</v>
      </c>
      <c r="H191" s="215">
        <v>6.8040000000000003</v>
      </c>
      <c r="I191" s="191"/>
      <c r="L191" s="186"/>
      <c r="M191" s="192"/>
      <c r="N191" s="193"/>
      <c r="O191" s="193"/>
      <c r="P191" s="193"/>
      <c r="Q191" s="193"/>
      <c r="R191" s="193"/>
      <c r="S191" s="193"/>
      <c r="T191" s="194"/>
      <c r="AT191" s="188" t="s">
        <v>1853</v>
      </c>
      <c r="AU191" s="188" t="s">
        <v>1711</v>
      </c>
      <c r="AV191" s="11" t="s">
        <v>1711</v>
      </c>
      <c r="AW191" s="11" t="s">
        <v>1667</v>
      </c>
      <c r="AX191" s="11" t="s">
        <v>1652</v>
      </c>
      <c r="AY191" s="188" t="s">
        <v>1839</v>
      </c>
    </row>
    <row r="192" spans="2:65" s="1" customFormat="1" ht="22.5" customHeight="1">
      <c r="B192" s="169"/>
      <c r="C192" s="170" t="s">
        <v>1355</v>
      </c>
      <c r="D192" s="170" t="s">
        <v>1840</v>
      </c>
      <c r="E192" s="171" t="s">
        <v>1356</v>
      </c>
      <c r="F192" s="172" t="s">
        <v>1357</v>
      </c>
      <c r="G192" s="173" t="s">
        <v>1876</v>
      </c>
      <c r="H192" s="174">
        <v>0.54</v>
      </c>
      <c r="I192" s="175"/>
      <c r="J192" s="176">
        <f>ROUND(I192*H192,2)</f>
        <v>0</v>
      </c>
      <c r="K192" s="172" t="s">
        <v>1851</v>
      </c>
      <c r="L192" s="41"/>
      <c r="M192" s="177" t="s">
        <v>1633</v>
      </c>
      <c r="N192" s="178" t="s">
        <v>1674</v>
      </c>
      <c r="O192" s="42"/>
      <c r="P192" s="179">
        <f>O192*H192</f>
        <v>0</v>
      </c>
      <c r="Q192" s="179">
        <v>0.69737000000000005</v>
      </c>
      <c r="R192" s="179">
        <f>Q192*H192</f>
        <v>0.37657980000000008</v>
      </c>
      <c r="S192" s="179">
        <v>0</v>
      </c>
      <c r="T192" s="180">
        <f>S192*H192</f>
        <v>0</v>
      </c>
      <c r="AR192" s="24" t="s">
        <v>1717</v>
      </c>
      <c r="AT192" s="24" t="s">
        <v>1840</v>
      </c>
      <c r="AU192" s="24" t="s">
        <v>1711</v>
      </c>
      <c r="AY192" s="24" t="s">
        <v>1839</v>
      </c>
      <c r="BE192" s="181">
        <f>IF(N192="základní",J192,0)</f>
        <v>0</v>
      </c>
      <c r="BF192" s="181">
        <f>IF(N192="snížená",J192,0)</f>
        <v>0</v>
      </c>
      <c r="BG192" s="181">
        <f>IF(N192="zákl. přenesená",J192,0)</f>
        <v>0</v>
      </c>
      <c r="BH192" s="181">
        <f>IF(N192="sníž. přenesená",J192,0)</f>
        <v>0</v>
      </c>
      <c r="BI192" s="181">
        <f>IF(N192="nulová",J192,0)</f>
        <v>0</v>
      </c>
      <c r="BJ192" s="24" t="s">
        <v>1652</v>
      </c>
      <c r="BK192" s="181">
        <f>ROUND(I192*H192,2)</f>
        <v>0</v>
      </c>
      <c r="BL192" s="24" t="s">
        <v>1717</v>
      </c>
      <c r="BM192" s="24" t="s">
        <v>1358</v>
      </c>
    </row>
    <row r="193" spans="2:65" s="13" customFormat="1">
      <c r="B193" s="205"/>
      <c r="D193" s="187" t="s">
        <v>1853</v>
      </c>
      <c r="E193" s="206" t="s">
        <v>1633</v>
      </c>
      <c r="F193" s="207" t="s">
        <v>1359</v>
      </c>
      <c r="H193" s="208" t="s">
        <v>1633</v>
      </c>
      <c r="I193" s="209"/>
      <c r="L193" s="205"/>
      <c r="M193" s="210"/>
      <c r="N193" s="211"/>
      <c r="O193" s="211"/>
      <c r="P193" s="211"/>
      <c r="Q193" s="211"/>
      <c r="R193" s="211"/>
      <c r="S193" s="211"/>
      <c r="T193" s="212"/>
      <c r="AT193" s="208" t="s">
        <v>1853</v>
      </c>
      <c r="AU193" s="208" t="s">
        <v>1711</v>
      </c>
      <c r="AV193" s="13" t="s">
        <v>1652</v>
      </c>
      <c r="AW193" s="13" t="s">
        <v>1667</v>
      </c>
      <c r="AX193" s="13" t="s">
        <v>1703</v>
      </c>
      <c r="AY193" s="208" t="s">
        <v>1839</v>
      </c>
    </row>
    <row r="194" spans="2:65" s="11" customFormat="1">
      <c r="B194" s="186"/>
      <c r="D194" s="196" t="s">
        <v>1853</v>
      </c>
      <c r="E194" s="213" t="s">
        <v>1633</v>
      </c>
      <c r="F194" s="214" t="s">
        <v>1360</v>
      </c>
      <c r="H194" s="215">
        <v>0.54</v>
      </c>
      <c r="I194" s="191"/>
      <c r="L194" s="186"/>
      <c r="M194" s="192"/>
      <c r="N194" s="193"/>
      <c r="O194" s="193"/>
      <c r="P194" s="193"/>
      <c r="Q194" s="193"/>
      <c r="R194" s="193"/>
      <c r="S194" s="193"/>
      <c r="T194" s="194"/>
      <c r="AT194" s="188" t="s">
        <v>1853</v>
      </c>
      <c r="AU194" s="188" t="s">
        <v>1711</v>
      </c>
      <c r="AV194" s="11" t="s">
        <v>1711</v>
      </c>
      <c r="AW194" s="11" t="s">
        <v>1667</v>
      </c>
      <c r="AX194" s="11" t="s">
        <v>1652</v>
      </c>
      <c r="AY194" s="188" t="s">
        <v>1839</v>
      </c>
    </row>
    <row r="195" spans="2:65" s="1" customFormat="1" ht="22.5" customHeight="1">
      <c r="B195" s="169"/>
      <c r="C195" s="170" t="s">
        <v>1361</v>
      </c>
      <c r="D195" s="170" t="s">
        <v>1840</v>
      </c>
      <c r="E195" s="171" t="s">
        <v>1362</v>
      </c>
      <c r="F195" s="172" t="s">
        <v>1363</v>
      </c>
      <c r="G195" s="173" t="s">
        <v>1876</v>
      </c>
      <c r="H195" s="174">
        <v>0.34</v>
      </c>
      <c r="I195" s="175"/>
      <c r="J195" s="176">
        <f>ROUND(I195*H195,2)</f>
        <v>0</v>
      </c>
      <c r="K195" s="172" t="s">
        <v>1851</v>
      </c>
      <c r="L195" s="41"/>
      <c r="M195" s="177" t="s">
        <v>1633</v>
      </c>
      <c r="N195" s="178" t="s">
        <v>1674</v>
      </c>
      <c r="O195" s="42"/>
      <c r="P195" s="179">
        <f>O195*H195</f>
        <v>0</v>
      </c>
      <c r="Q195" s="179">
        <v>2.4533</v>
      </c>
      <c r="R195" s="179">
        <f>Q195*H195</f>
        <v>0.83412200000000003</v>
      </c>
      <c r="S195" s="179">
        <v>0</v>
      </c>
      <c r="T195" s="180">
        <f>S195*H195</f>
        <v>0</v>
      </c>
      <c r="AR195" s="24" t="s">
        <v>1717</v>
      </c>
      <c r="AT195" s="24" t="s">
        <v>1840</v>
      </c>
      <c r="AU195" s="24" t="s">
        <v>1711</v>
      </c>
      <c r="AY195" s="24" t="s">
        <v>1839</v>
      </c>
      <c r="BE195" s="181">
        <f>IF(N195="základní",J195,0)</f>
        <v>0</v>
      </c>
      <c r="BF195" s="181">
        <f>IF(N195="snížená",J195,0)</f>
        <v>0</v>
      </c>
      <c r="BG195" s="181">
        <f>IF(N195="zákl. přenesená",J195,0)</f>
        <v>0</v>
      </c>
      <c r="BH195" s="181">
        <f>IF(N195="sníž. přenesená",J195,0)</f>
        <v>0</v>
      </c>
      <c r="BI195" s="181">
        <f>IF(N195="nulová",J195,0)</f>
        <v>0</v>
      </c>
      <c r="BJ195" s="24" t="s">
        <v>1652</v>
      </c>
      <c r="BK195" s="181">
        <f>ROUND(I195*H195,2)</f>
        <v>0</v>
      </c>
      <c r="BL195" s="24" t="s">
        <v>1717</v>
      </c>
      <c r="BM195" s="24" t="s">
        <v>1364</v>
      </c>
    </row>
    <row r="196" spans="2:65" s="13" customFormat="1">
      <c r="B196" s="205"/>
      <c r="D196" s="187" t="s">
        <v>1853</v>
      </c>
      <c r="E196" s="206" t="s">
        <v>1633</v>
      </c>
      <c r="F196" s="207" t="s">
        <v>1365</v>
      </c>
      <c r="H196" s="208" t="s">
        <v>1633</v>
      </c>
      <c r="I196" s="209"/>
      <c r="L196" s="205"/>
      <c r="M196" s="210"/>
      <c r="N196" s="211"/>
      <c r="O196" s="211"/>
      <c r="P196" s="211"/>
      <c r="Q196" s="211"/>
      <c r="R196" s="211"/>
      <c r="S196" s="211"/>
      <c r="T196" s="212"/>
      <c r="AT196" s="208" t="s">
        <v>1853</v>
      </c>
      <c r="AU196" s="208" t="s">
        <v>1711</v>
      </c>
      <c r="AV196" s="13" t="s">
        <v>1652</v>
      </c>
      <c r="AW196" s="13" t="s">
        <v>1667</v>
      </c>
      <c r="AX196" s="13" t="s">
        <v>1703</v>
      </c>
      <c r="AY196" s="208" t="s">
        <v>1839</v>
      </c>
    </row>
    <row r="197" spans="2:65" s="11" customFormat="1">
      <c r="B197" s="186"/>
      <c r="D197" s="187" t="s">
        <v>1853</v>
      </c>
      <c r="E197" s="188" t="s">
        <v>1633</v>
      </c>
      <c r="F197" s="189" t="s">
        <v>1366</v>
      </c>
      <c r="H197" s="190">
        <v>8.5000000000000006E-2</v>
      </c>
      <c r="I197" s="191"/>
      <c r="L197" s="186"/>
      <c r="M197" s="192"/>
      <c r="N197" s="193"/>
      <c r="O197" s="193"/>
      <c r="P197" s="193"/>
      <c r="Q197" s="193"/>
      <c r="R197" s="193"/>
      <c r="S197" s="193"/>
      <c r="T197" s="194"/>
      <c r="AT197" s="188" t="s">
        <v>1853</v>
      </c>
      <c r="AU197" s="188" t="s">
        <v>1711</v>
      </c>
      <c r="AV197" s="11" t="s">
        <v>1711</v>
      </c>
      <c r="AW197" s="11" t="s">
        <v>1667</v>
      </c>
      <c r="AX197" s="11" t="s">
        <v>1703</v>
      </c>
      <c r="AY197" s="188" t="s">
        <v>1839</v>
      </c>
    </row>
    <row r="198" spans="2:65" s="11" customFormat="1">
      <c r="B198" s="186"/>
      <c r="D198" s="187" t="s">
        <v>1853</v>
      </c>
      <c r="E198" s="188" t="s">
        <v>1633</v>
      </c>
      <c r="F198" s="189" t="s">
        <v>1367</v>
      </c>
      <c r="H198" s="190">
        <v>0.255</v>
      </c>
      <c r="I198" s="191"/>
      <c r="L198" s="186"/>
      <c r="M198" s="192"/>
      <c r="N198" s="193"/>
      <c r="O198" s="193"/>
      <c r="P198" s="193"/>
      <c r="Q198" s="193"/>
      <c r="R198" s="193"/>
      <c r="S198" s="193"/>
      <c r="T198" s="194"/>
      <c r="AT198" s="188" t="s">
        <v>1853</v>
      </c>
      <c r="AU198" s="188" t="s">
        <v>1711</v>
      </c>
      <c r="AV198" s="11" t="s">
        <v>1711</v>
      </c>
      <c r="AW198" s="11" t="s">
        <v>1667</v>
      </c>
      <c r="AX198" s="11" t="s">
        <v>1703</v>
      </c>
      <c r="AY198" s="188" t="s">
        <v>1839</v>
      </c>
    </row>
    <row r="199" spans="2:65" s="12" customFormat="1">
      <c r="B199" s="195"/>
      <c r="D199" s="196" t="s">
        <v>1853</v>
      </c>
      <c r="E199" s="197" t="s">
        <v>1633</v>
      </c>
      <c r="F199" s="198" t="s">
        <v>1856</v>
      </c>
      <c r="H199" s="199">
        <v>0.34</v>
      </c>
      <c r="I199" s="200"/>
      <c r="L199" s="195"/>
      <c r="M199" s="201"/>
      <c r="N199" s="202"/>
      <c r="O199" s="202"/>
      <c r="P199" s="202"/>
      <c r="Q199" s="202"/>
      <c r="R199" s="202"/>
      <c r="S199" s="202"/>
      <c r="T199" s="203"/>
      <c r="AT199" s="204" t="s">
        <v>1853</v>
      </c>
      <c r="AU199" s="204" t="s">
        <v>1711</v>
      </c>
      <c r="AV199" s="12" t="s">
        <v>1717</v>
      </c>
      <c r="AW199" s="12" t="s">
        <v>1667</v>
      </c>
      <c r="AX199" s="12" t="s">
        <v>1652</v>
      </c>
      <c r="AY199" s="204" t="s">
        <v>1839</v>
      </c>
    </row>
    <row r="200" spans="2:65" s="1" customFormat="1" ht="22.5" customHeight="1">
      <c r="B200" s="169"/>
      <c r="C200" s="170" t="s">
        <v>1368</v>
      </c>
      <c r="D200" s="170" t="s">
        <v>1840</v>
      </c>
      <c r="E200" s="171" t="s">
        <v>1369</v>
      </c>
      <c r="F200" s="172" t="s">
        <v>1370</v>
      </c>
      <c r="G200" s="173" t="s">
        <v>1876</v>
      </c>
      <c r="H200" s="174">
        <v>0.13900000000000001</v>
      </c>
      <c r="I200" s="175"/>
      <c r="J200" s="176">
        <f>ROUND(I200*H200,2)</f>
        <v>0</v>
      </c>
      <c r="K200" s="172" t="s">
        <v>1633</v>
      </c>
      <c r="L200" s="41"/>
      <c r="M200" s="177" t="s">
        <v>1633</v>
      </c>
      <c r="N200" s="178" t="s">
        <v>1674</v>
      </c>
      <c r="O200" s="42"/>
      <c r="P200" s="179">
        <f>O200*H200</f>
        <v>0</v>
      </c>
      <c r="Q200" s="179">
        <v>2.4533</v>
      </c>
      <c r="R200" s="179">
        <f>Q200*H200</f>
        <v>0.34100870000000005</v>
      </c>
      <c r="S200" s="179">
        <v>0</v>
      </c>
      <c r="T200" s="180">
        <f>S200*H200</f>
        <v>0</v>
      </c>
      <c r="AR200" s="24" t="s">
        <v>1717</v>
      </c>
      <c r="AT200" s="24" t="s">
        <v>1840</v>
      </c>
      <c r="AU200" s="24" t="s">
        <v>1711</v>
      </c>
      <c r="AY200" s="24" t="s">
        <v>1839</v>
      </c>
      <c r="BE200" s="181">
        <f>IF(N200="základní",J200,0)</f>
        <v>0</v>
      </c>
      <c r="BF200" s="181">
        <f>IF(N200="snížená",J200,0)</f>
        <v>0</v>
      </c>
      <c r="BG200" s="181">
        <f>IF(N200="zákl. přenesená",J200,0)</f>
        <v>0</v>
      </c>
      <c r="BH200" s="181">
        <f>IF(N200="sníž. přenesená",J200,0)</f>
        <v>0</v>
      </c>
      <c r="BI200" s="181">
        <f>IF(N200="nulová",J200,0)</f>
        <v>0</v>
      </c>
      <c r="BJ200" s="24" t="s">
        <v>1652</v>
      </c>
      <c r="BK200" s="181">
        <f>ROUND(I200*H200,2)</f>
        <v>0</v>
      </c>
      <c r="BL200" s="24" t="s">
        <v>1717</v>
      </c>
      <c r="BM200" s="24" t="s">
        <v>1371</v>
      </c>
    </row>
    <row r="201" spans="2:65" s="11" customFormat="1">
      <c r="B201" s="186"/>
      <c r="D201" s="196" t="s">
        <v>1853</v>
      </c>
      <c r="E201" s="213" t="s">
        <v>1633</v>
      </c>
      <c r="F201" s="214" t="s">
        <v>1372</v>
      </c>
      <c r="H201" s="215">
        <v>0.13900000000000001</v>
      </c>
      <c r="I201" s="191"/>
      <c r="L201" s="186"/>
      <c r="M201" s="192"/>
      <c r="N201" s="193"/>
      <c r="O201" s="193"/>
      <c r="P201" s="193"/>
      <c r="Q201" s="193"/>
      <c r="R201" s="193"/>
      <c r="S201" s="193"/>
      <c r="T201" s="194"/>
      <c r="AT201" s="188" t="s">
        <v>1853</v>
      </c>
      <c r="AU201" s="188" t="s">
        <v>1711</v>
      </c>
      <c r="AV201" s="11" t="s">
        <v>1711</v>
      </c>
      <c r="AW201" s="11" t="s">
        <v>1667</v>
      </c>
      <c r="AX201" s="11" t="s">
        <v>1652</v>
      </c>
      <c r="AY201" s="188" t="s">
        <v>1839</v>
      </c>
    </row>
    <row r="202" spans="2:65" s="1" customFormat="1" ht="22.5" customHeight="1">
      <c r="B202" s="169"/>
      <c r="C202" s="170" t="s">
        <v>1373</v>
      </c>
      <c r="D202" s="170" t="s">
        <v>1840</v>
      </c>
      <c r="E202" s="171" t="s">
        <v>1374</v>
      </c>
      <c r="F202" s="172" t="s">
        <v>1375</v>
      </c>
      <c r="G202" s="173" t="s">
        <v>1850</v>
      </c>
      <c r="H202" s="174">
        <v>7.9450000000000003</v>
      </c>
      <c r="I202" s="175"/>
      <c r="J202" s="176">
        <f>ROUND(I202*H202,2)</f>
        <v>0</v>
      </c>
      <c r="K202" s="172" t="s">
        <v>1851</v>
      </c>
      <c r="L202" s="41"/>
      <c r="M202" s="177" t="s">
        <v>1633</v>
      </c>
      <c r="N202" s="178" t="s">
        <v>1674</v>
      </c>
      <c r="O202" s="42"/>
      <c r="P202" s="179">
        <f>O202*H202</f>
        <v>0</v>
      </c>
      <c r="Q202" s="179">
        <v>4.4900000000000001E-3</v>
      </c>
      <c r="R202" s="179">
        <f>Q202*H202</f>
        <v>3.5673050000000005E-2</v>
      </c>
      <c r="S202" s="179">
        <v>0</v>
      </c>
      <c r="T202" s="180">
        <f>S202*H202</f>
        <v>0</v>
      </c>
      <c r="AR202" s="24" t="s">
        <v>1717</v>
      </c>
      <c r="AT202" s="24" t="s">
        <v>1840</v>
      </c>
      <c r="AU202" s="24" t="s">
        <v>1711</v>
      </c>
      <c r="AY202" s="24" t="s">
        <v>1839</v>
      </c>
      <c r="BE202" s="181">
        <f>IF(N202="základní",J202,0)</f>
        <v>0</v>
      </c>
      <c r="BF202" s="181">
        <f>IF(N202="snížená",J202,0)</f>
        <v>0</v>
      </c>
      <c r="BG202" s="181">
        <f>IF(N202="zákl. přenesená",J202,0)</f>
        <v>0</v>
      </c>
      <c r="BH202" s="181">
        <f>IF(N202="sníž. přenesená",J202,0)</f>
        <v>0</v>
      </c>
      <c r="BI202" s="181">
        <f>IF(N202="nulová",J202,0)</f>
        <v>0</v>
      </c>
      <c r="BJ202" s="24" t="s">
        <v>1652</v>
      </c>
      <c r="BK202" s="181">
        <f>ROUND(I202*H202,2)</f>
        <v>0</v>
      </c>
      <c r="BL202" s="24" t="s">
        <v>1717</v>
      </c>
      <c r="BM202" s="24" t="s">
        <v>1376</v>
      </c>
    </row>
    <row r="203" spans="2:65" s="11" customFormat="1">
      <c r="B203" s="186"/>
      <c r="D203" s="187" t="s">
        <v>1853</v>
      </c>
      <c r="E203" s="188" t="s">
        <v>1633</v>
      </c>
      <c r="F203" s="189" t="s">
        <v>1377</v>
      </c>
      <c r="H203" s="190">
        <v>1.365</v>
      </c>
      <c r="I203" s="191"/>
      <c r="L203" s="186"/>
      <c r="M203" s="192"/>
      <c r="N203" s="193"/>
      <c r="O203" s="193"/>
      <c r="P203" s="193"/>
      <c r="Q203" s="193"/>
      <c r="R203" s="193"/>
      <c r="S203" s="193"/>
      <c r="T203" s="194"/>
      <c r="AT203" s="188" t="s">
        <v>1853</v>
      </c>
      <c r="AU203" s="188" t="s">
        <v>1711</v>
      </c>
      <c r="AV203" s="11" t="s">
        <v>1711</v>
      </c>
      <c r="AW203" s="11" t="s">
        <v>1667</v>
      </c>
      <c r="AX203" s="11" t="s">
        <v>1703</v>
      </c>
      <c r="AY203" s="188" t="s">
        <v>1839</v>
      </c>
    </row>
    <row r="204" spans="2:65" s="13" customFormat="1">
      <c r="B204" s="205"/>
      <c r="D204" s="187" t="s">
        <v>1853</v>
      </c>
      <c r="E204" s="206" t="s">
        <v>1633</v>
      </c>
      <c r="F204" s="207" t="s">
        <v>1365</v>
      </c>
      <c r="H204" s="208" t="s">
        <v>1633</v>
      </c>
      <c r="I204" s="209"/>
      <c r="L204" s="205"/>
      <c r="M204" s="210"/>
      <c r="N204" s="211"/>
      <c r="O204" s="211"/>
      <c r="P204" s="211"/>
      <c r="Q204" s="211"/>
      <c r="R204" s="211"/>
      <c r="S204" s="211"/>
      <c r="T204" s="212"/>
      <c r="AT204" s="208" t="s">
        <v>1853</v>
      </c>
      <c r="AU204" s="208" t="s">
        <v>1711</v>
      </c>
      <c r="AV204" s="13" t="s">
        <v>1652</v>
      </c>
      <c r="AW204" s="13" t="s">
        <v>1667</v>
      </c>
      <c r="AX204" s="13" t="s">
        <v>1703</v>
      </c>
      <c r="AY204" s="208" t="s">
        <v>1839</v>
      </c>
    </row>
    <row r="205" spans="2:65" s="11" customFormat="1">
      <c r="B205" s="186"/>
      <c r="D205" s="187" t="s">
        <v>1853</v>
      </c>
      <c r="E205" s="188" t="s">
        <v>1633</v>
      </c>
      <c r="F205" s="189" t="s">
        <v>1378</v>
      </c>
      <c r="H205" s="190">
        <v>1.645</v>
      </c>
      <c r="I205" s="191"/>
      <c r="L205" s="186"/>
      <c r="M205" s="192"/>
      <c r="N205" s="193"/>
      <c r="O205" s="193"/>
      <c r="P205" s="193"/>
      <c r="Q205" s="193"/>
      <c r="R205" s="193"/>
      <c r="S205" s="193"/>
      <c r="T205" s="194"/>
      <c r="AT205" s="188" t="s">
        <v>1853</v>
      </c>
      <c r="AU205" s="188" t="s">
        <v>1711</v>
      </c>
      <c r="AV205" s="11" t="s">
        <v>1711</v>
      </c>
      <c r="AW205" s="11" t="s">
        <v>1667</v>
      </c>
      <c r="AX205" s="11" t="s">
        <v>1703</v>
      </c>
      <c r="AY205" s="188" t="s">
        <v>1839</v>
      </c>
    </row>
    <row r="206" spans="2:65" s="11" customFormat="1">
      <c r="B206" s="186"/>
      <c r="D206" s="187" t="s">
        <v>1853</v>
      </c>
      <c r="E206" s="188" t="s">
        <v>1633</v>
      </c>
      <c r="F206" s="189" t="s">
        <v>1379</v>
      </c>
      <c r="H206" s="190">
        <v>4.9349999999999996</v>
      </c>
      <c r="I206" s="191"/>
      <c r="L206" s="186"/>
      <c r="M206" s="192"/>
      <c r="N206" s="193"/>
      <c r="O206" s="193"/>
      <c r="P206" s="193"/>
      <c r="Q206" s="193"/>
      <c r="R206" s="193"/>
      <c r="S206" s="193"/>
      <c r="T206" s="194"/>
      <c r="AT206" s="188" t="s">
        <v>1853</v>
      </c>
      <c r="AU206" s="188" t="s">
        <v>1711</v>
      </c>
      <c r="AV206" s="11" t="s">
        <v>1711</v>
      </c>
      <c r="AW206" s="11" t="s">
        <v>1667</v>
      </c>
      <c r="AX206" s="11" t="s">
        <v>1703</v>
      </c>
      <c r="AY206" s="188" t="s">
        <v>1839</v>
      </c>
    </row>
    <row r="207" spans="2:65" s="12" customFormat="1">
      <c r="B207" s="195"/>
      <c r="D207" s="196" t="s">
        <v>1853</v>
      </c>
      <c r="E207" s="197" t="s">
        <v>1633</v>
      </c>
      <c r="F207" s="198" t="s">
        <v>1856</v>
      </c>
      <c r="H207" s="199">
        <v>7.9450000000000003</v>
      </c>
      <c r="I207" s="200"/>
      <c r="L207" s="195"/>
      <c r="M207" s="201"/>
      <c r="N207" s="202"/>
      <c r="O207" s="202"/>
      <c r="P207" s="202"/>
      <c r="Q207" s="202"/>
      <c r="R207" s="202"/>
      <c r="S207" s="202"/>
      <c r="T207" s="203"/>
      <c r="AT207" s="204" t="s">
        <v>1853</v>
      </c>
      <c r="AU207" s="204" t="s">
        <v>1711</v>
      </c>
      <c r="AV207" s="12" t="s">
        <v>1717</v>
      </c>
      <c r="AW207" s="12" t="s">
        <v>1667</v>
      </c>
      <c r="AX207" s="12" t="s">
        <v>1652</v>
      </c>
      <c r="AY207" s="204" t="s">
        <v>1839</v>
      </c>
    </row>
    <row r="208" spans="2:65" s="1" customFormat="1" ht="22.5" customHeight="1">
      <c r="B208" s="169"/>
      <c r="C208" s="170" t="s">
        <v>1380</v>
      </c>
      <c r="D208" s="170" t="s">
        <v>1840</v>
      </c>
      <c r="E208" s="171" t="s">
        <v>1381</v>
      </c>
      <c r="F208" s="172" t="s">
        <v>1382</v>
      </c>
      <c r="G208" s="173" t="s">
        <v>1850</v>
      </c>
      <c r="H208" s="174">
        <v>7.9450000000000003</v>
      </c>
      <c r="I208" s="175"/>
      <c r="J208" s="176">
        <f>ROUND(I208*H208,2)</f>
        <v>0</v>
      </c>
      <c r="K208" s="172" t="s">
        <v>1851</v>
      </c>
      <c r="L208" s="41"/>
      <c r="M208" s="177" t="s">
        <v>1633</v>
      </c>
      <c r="N208" s="178" t="s">
        <v>1674</v>
      </c>
      <c r="O208" s="42"/>
      <c r="P208" s="179">
        <f>O208*H208</f>
        <v>0</v>
      </c>
      <c r="Q208" s="179">
        <v>0</v>
      </c>
      <c r="R208" s="179">
        <f>Q208*H208</f>
        <v>0</v>
      </c>
      <c r="S208" s="179">
        <v>0</v>
      </c>
      <c r="T208" s="180">
        <f>S208*H208</f>
        <v>0</v>
      </c>
      <c r="AR208" s="24" t="s">
        <v>1717</v>
      </c>
      <c r="AT208" s="24" t="s">
        <v>1840</v>
      </c>
      <c r="AU208" s="24" t="s">
        <v>1711</v>
      </c>
      <c r="AY208" s="24" t="s">
        <v>1839</v>
      </c>
      <c r="BE208" s="181">
        <f>IF(N208="základní",J208,0)</f>
        <v>0</v>
      </c>
      <c r="BF208" s="181">
        <f>IF(N208="snížená",J208,0)</f>
        <v>0</v>
      </c>
      <c r="BG208" s="181">
        <f>IF(N208="zákl. přenesená",J208,0)</f>
        <v>0</v>
      </c>
      <c r="BH208" s="181">
        <f>IF(N208="sníž. přenesená",J208,0)</f>
        <v>0</v>
      </c>
      <c r="BI208" s="181">
        <f>IF(N208="nulová",J208,0)</f>
        <v>0</v>
      </c>
      <c r="BJ208" s="24" t="s">
        <v>1652</v>
      </c>
      <c r="BK208" s="181">
        <f>ROUND(I208*H208,2)</f>
        <v>0</v>
      </c>
      <c r="BL208" s="24" t="s">
        <v>1717</v>
      </c>
      <c r="BM208" s="24" t="s">
        <v>1383</v>
      </c>
    </row>
    <row r="209" spans="2:65" s="11" customFormat="1">
      <c r="B209" s="186"/>
      <c r="D209" s="196" t="s">
        <v>1853</v>
      </c>
      <c r="E209" s="213" t="s">
        <v>1633</v>
      </c>
      <c r="F209" s="214" t="s">
        <v>1384</v>
      </c>
      <c r="H209" s="215">
        <v>7.9450000000000003</v>
      </c>
      <c r="I209" s="191"/>
      <c r="L209" s="186"/>
      <c r="M209" s="192"/>
      <c r="N209" s="193"/>
      <c r="O209" s="193"/>
      <c r="P209" s="193"/>
      <c r="Q209" s="193"/>
      <c r="R209" s="193"/>
      <c r="S209" s="193"/>
      <c r="T209" s="194"/>
      <c r="AT209" s="188" t="s">
        <v>1853</v>
      </c>
      <c r="AU209" s="188" t="s">
        <v>1711</v>
      </c>
      <c r="AV209" s="11" t="s">
        <v>1711</v>
      </c>
      <c r="AW209" s="11" t="s">
        <v>1667</v>
      </c>
      <c r="AX209" s="11" t="s">
        <v>1652</v>
      </c>
      <c r="AY209" s="188" t="s">
        <v>1839</v>
      </c>
    </row>
    <row r="210" spans="2:65" s="1" customFormat="1" ht="22.5" customHeight="1">
      <c r="B210" s="169"/>
      <c r="C210" s="170" t="s">
        <v>1731</v>
      </c>
      <c r="D210" s="170" t="s">
        <v>1840</v>
      </c>
      <c r="E210" s="171" t="s">
        <v>1385</v>
      </c>
      <c r="F210" s="172" t="s">
        <v>1386</v>
      </c>
      <c r="G210" s="173" t="s">
        <v>1907</v>
      </c>
      <c r="H210" s="174">
        <v>8.9999999999999993E-3</v>
      </c>
      <c r="I210" s="175"/>
      <c r="J210" s="176">
        <f>ROUND(I210*H210,2)</f>
        <v>0</v>
      </c>
      <c r="K210" s="172" t="s">
        <v>1851</v>
      </c>
      <c r="L210" s="41"/>
      <c r="M210" s="177" t="s">
        <v>1633</v>
      </c>
      <c r="N210" s="178" t="s">
        <v>1674</v>
      </c>
      <c r="O210" s="42"/>
      <c r="P210" s="179">
        <f>O210*H210</f>
        <v>0</v>
      </c>
      <c r="Q210" s="179">
        <v>1.0461400000000001</v>
      </c>
      <c r="R210" s="179">
        <f>Q210*H210</f>
        <v>9.4152599999999999E-3</v>
      </c>
      <c r="S210" s="179">
        <v>0</v>
      </c>
      <c r="T210" s="180">
        <f>S210*H210</f>
        <v>0</v>
      </c>
      <c r="AR210" s="24" t="s">
        <v>1717</v>
      </c>
      <c r="AT210" s="24" t="s">
        <v>1840</v>
      </c>
      <c r="AU210" s="24" t="s">
        <v>1711</v>
      </c>
      <c r="AY210" s="24" t="s">
        <v>1839</v>
      </c>
      <c r="BE210" s="181">
        <f>IF(N210="základní",J210,0)</f>
        <v>0</v>
      </c>
      <c r="BF210" s="181">
        <f>IF(N210="snížená",J210,0)</f>
        <v>0</v>
      </c>
      <c r="BG210" s="181">
        <f>IF(N210="zákl. přenesená",J210,0)</f>
        <v>0</v>
      </c>
      <c r="BH210" s="181">
        <f>IF(N210="sníž. přenesená",J210,0)</f>
        <v>0</v>
      </c>
      <c r="BI210" s="181">
        <f>IF(N210="nulová",J210,0)</f>
        <v>0</v>
      </c>
      <c r="BJ210" s="24" t="s">
        <v>1652</v>
      </c>
      <c r="BK210" s="181">
        <f>ROUND(I210*H210,2)</f>
        <v>0</v>
      </c>
      <c r="BL210" s="24" t="s">
        <v>1717</v>
      </c>
      <c r="BM210" s="24" t="s">
        <v>1387</v>
      </c>
    </row>
    <row r="211" spans="2:65" s="11" customFormat="1">
      <c r="B211" s="186"/>
      <c r="D211" s="187" t="s">
        <v>1853</v>
      </c>
      <c r="E211" s="188" t="s">
        <v>1633</v>
      </c>
      <c r="F211" s="189" t="s">
        <v>1388</v>
      </c>
      <c r="H211" s="190">
        <v>1E-3</v>
      </c>
      <c r="I211" s="191"/>
      <c r="L211" s="186"/>
      <c r="M211" s="192"/>
      <c r="N211" s="193"/>
      <c r="O211" s="193"/>
      <c r="P211" s="193"/>
      <c r="Q211" s="193"/>
      <c r="R211" s="193"/>
      <c r="S211" s="193"/>
      <c r="T211" s="194"/>
      <c r="AT211" s="188" t="s">
        <v>1853</v>
      </c>
      <c r="AU211" s="188" t="s">
        <v>1711</v>
      </c>
      <c r="AV211" s="11" t="s">
        <v>1711</v>
      </c>
      <c r="AW211" s="11" t="s">
        <v>1667</v>
      </c>
      <c r="AX211" s="11" t="s">
        <v>1703</v>
      </c>
      <c r="AY211" s="188" t="s">
        <v>1839</v>
      </c>
    </row>
    <row r="212" spans="2:65" s="11" customFormat="1">
      <c r="B212" s="186"/>
      <c r="D212" s="187" t="s">
        <v>1853</v>
      </c>
      <c r="E212" s="188" t="s">
        <v>1633</v>
      </c>
      <c r="F212" s="189" t="s">
        <v>1389</v>
      </c>
      <c r="H212" s="190">
        <v>8.0000000000000002E-3</v>
      </c>
      <c r="I212" s="191"/>
      <c r="L212" s="186"/>
      <c r="M212" s="192"/>
      <c r="N212" s="193"/>
      <c r="O212" s="193"/>
      <c r="P212" s="193"/>
      <c r="Q212" s="193"/>
      <c r="R212" s="193"/>
      <c r="S212" s="193"/>
      <c r="T212" s="194"/>
      <c r="AT212" s="188" t="s">
        <v>1853</v>
      </c>
      <c r="AU212" s="188" t="s">
        <v>1711</v>
      </c>
      <c r="AV212" s="11" t="s">
        <v>1711</v>
      </c>
      <c r="AW212" s="11" t="s">
        <v>1667</v>
      </c>
      <c r="AX212" s="11" t="s">
        <v>1703</v>
      </c>
      <c r="AY212" s="188" t="s">
        <v>1839</v>
      </c>
    </row>
    <row r="213" spans="2:65" s="12" customFormat="1">
      <c r="B213" s="195"/>
      <c r="D213" s="196" t="s">
        <v>1853</v>
      </c>
      <c r="E213" s="197" t="s">
        <v>1633</v>
      </c>
      <c r="F213" s="198" t="s">
        <v>1856</v>
      </c>
      <c r="H213" s="199">
        <v>8.9999999999999993E-3</v>
      </c>
      <c r="I213" s="200"/>
      <c r="L213" s="195"/>
      <c r="M213" s="201"/>
      <c r="N213" s="202"/>
      <c r="O213" s="202"/>
      <c r="P213" s="202"/>
      <c r="Q213" s="202"/>
      <c r="R213" s="202"/>
      <c r="S213" s="202"/>
      <c r="T213" s="203"/>
      <c r="AT213" s="204" t="s">
        <v>1853</v>
      </c>
      <c r="AU213" s="204" t="s">
        <v>1711</v>
      </c>
      <c r="AV213" s="12" t="s">
        <v>1717</v>
      </c>
      <c r="AW213" s="12" t="s">
        <v>1667</v>
      </c>
      <c r="AX213" s="12" t="s">
        <v>1652</v>
      </c>
      <c r="AY213" s="204" t="s">
        <v>1839</v>
      </c>
    </row>
    <row r="214" spans="2:65" s="1" customFormat="1" ht="22.5" customHeight="1">
      <c r="B214" s="169"/>
      <c r="C214" s="170" t="s">
        <v>1390</v>
      </c>
      <c r="D214" s="170" t="s">
        <v>1840</v>
      </c>
      <c r="E214" s="171" t="s">
        <v>1391</v>
      </c>
      <c r="F214" s="172" t="s">
        <v>1392</v>
      </c>
      <c r="G214" s="173" t="s">
        <v>1907</v>
      </c>
      <c r="H214" s="174">
        <v>2.5999999999999999E-2</v>
      </c>
      <c r="I214" s="175"/>
      <c r="J214" s="176">
        <f>ROUND(I214*H214,2)</f>
        <v>0</v>
      </c>
      <c r="K214" s="172" t="s">
        <v>1851</v>
      </c>
      <c r="L214" s="41"/>
      <c r="M214" s="177" t="s">
        <v>1633</v>
      </c>
      <c r="N214" s="178" t="s">
        <v>1674</v>
      </c>
      <c r="O214" s="42"/>
      <c r="P214" s="179">
        <f>O214*H214</f>
        <v>0</v>
      </c>
      <c r="Q214" s="179">
        <v>1.0530600000000001</v>
      </c>
      <c r="R214" s="179">
        <f>Q214*H214</f>
        <v>2.7379560000000001E-2</v>
      </c>
      <c r="S214" s="179">
        <v>0</v>
      </c>
      <c r="T214" s="180">
        <f>S214*H214</f>
        <v>0</v>
      </c>
      <c r="AR214" s="24" t="s">
        <v>1717</v>
      </c>
      <c r="AT214" s="24" t="s">
        <v>1840</v>
      </c>
      <c r="AU214" s="24" t="s">
        <v>1711</v>
      </c>
      <c r="AY214" s="24" t="s">
        <v>1839</v>
      </c>
      <c r="BE214" s="181">
        <f>IF(N214="základní",J214,0)</f>
        <v>0</v>
      </c>
      <c r="BF214" s="181">
        <f>IF(N214="snížená",J214,0)</f>
        <v>0</v>
      </c>
      <c r="BG214" s="181">
        <f>IF(N214="zákl. přenesená",J214,0)</f>
        <v>0</v>
      </c>
      <c r="BH214" s="181">
        <f>IF(N214="sníž. přenesená",J214,0)</f>
        <v>0</v>
      </c>
      <c r="BI214" s="181">
        <f>IF(N214="nulová",J214,0)</f>
        <v>0</v>
      </c>
      <c r="BJ214" s="24" t="s">
        <v>1652</v>
      </c>
      <c r="BK214" s="181">
        <f>ROUND(I214*H214,2)</f>
        <v>0</v>
      </c>
      <c r="BL214" s="24" t="s">
        <v>1717</v>
      </c>
      <c r="BM214" s="24" t="s">
        <v>1393</v>
      </c>
    </row>
    <row r="215" spans="2:65" s="11" customFormat="1" ht="27">
      <c r="B215" s="186"/>
      <c r="D215" s="187" t="s">
        <v>1853</v>
      </c>
      <c r="E215" s="188" t="s">
        <v>1633</v>
      </c>
      <c r="F215" s="189" t="s">
        <v>1394</v>
      </c>
      <c r="H215" s="190">
        <v>2E-3</v>
      </c>
      <c r="I215" s="191"/>
      <c r="L215" s="186"/>
      <c r="M215" s="192"/>
      <c r="N215" s="193"/>
      <c r="O215" s="193"/>
      <c r="P215" s="193"/>
      <c r="Q215" s="193"/>
      <c r="R215" s="193"/>
      <c r="S215" s="193"/>
      <c r="T215" s="194"/>
      <c r="AT215" s="188" t="s">
        <v>1853</v>
      </c>
      <c r="AU215" s="188" t="s">
        <v>1711</v>
      </c>
      <c r="AV215" s="11" t="s">
        <v>1711</v>
      </c>
      <c r="AW215" s="11" t="s">
        <v>1667</v>
      </c>
      <c r="AX215" s="11" t="s">
        <v>1703</v>
      </c>
      <c r="AY215" s="188" t="s">
        <v>1839</v>
      </c>
    </row>
    <row r="216" spans="2:65" s="11" customFormat="1">
      <c r="B216" s="186"/>
      <c r="D216" s="187" t="s">
        <v>1853</v>
      </c>
      <c r="E216" s="188" t="s">
        <v>1633</v>
      </c>
      <c r="F216" s="189" t="s">
        <v>1395</v>
      </c>
      <c r="H216" s="190">
        <v>2.4E-2</v>
      </c>
      <c r="I216" s="191"/>
      <c r="L216" s="186"/>
      <c r="M216" s="192"/>
      <c r="N216" s="193"/>
      <c r="O216" s="193"/>
      <c r="P216" s="193"/>
      <c r="Q216" s="193"/>
      <c r="R216" s="193"/>
      <c r="S216" s="193"/>
      <c r="T216" s="194"/>
      <c r="AT216" s="188" t="s">
        <v>1853</v>
      </c>
      <c r="AU216" s="188" t="s">
        <v>1711</v>
      </c>
      <c r="AV216" s="11" t="s">
        <v>1711</v>
      </c>
      <c r="AW216" s="11" t="s">
        <v>1667</v>
      </c>
      <c r="AX216" s="11" t="s">
        <v>1703</v>
      </c>
      <c r="AY216" s="188" t="s">
        <v>1839</v>
      </c>
    </row>
    <row r="217" spans="2:65" s="12" customFormat="1">
      <c r="B217" s="195"/>
      <c r="D217" s="196" t="s">
        <v>1853</v>
      </c>
      <c r="E217" s="197" t="s">
        <v>1633</v>
      </c>
      <c r="F217" s="198" t="s">
        <v>1856</v>
      </c>
      <c r="H217" s="199">
        <v>2.5999999999999999E-2</v>
      </c>
      <c r="I217" s="200"/>
      <c r="L217" s="195"/>
      <c r="M217" s="201"/>
      <c r="N217" s="202"/>
      <c r="O217" s="202"/>
      <c r="P217" s="202"/>
      <c r="Q217" s="202"/>
      <c r="R217" s="202"/>
      <c r="S217" s="202"/>
      <c r="T217" s="203"/>
      <c r="AT217" s="204" t="s">
        <v>1853</v>
      </c>
      <c r="AU217" s="204" t="s">
        <v>1711</v>
      </c>
      <c r="AV217" s="12" t="s">
        <v>1717</v>
      </c>
      <c r="AW217" s="12" t="s">
        <v>1667</v>
      </c>
      <c r="AX217" s="12" t="s">
        <v>1652</v>
      </c>
      <c r="AY217" s="204" t="s">
        <v>1839</v>
      </c>
    </row>
    <row r="218" spans="2:65" s="1" customFormat="1" ht="22.5" customHeight="1">
      <c r="B218" s="169"/>
      <c r="C218" s="170" t="s">
        <v>1396</v>
      </c>
      <c r="D218" s="170" t="s">
        <v>1840</v>
      </c>
      <c r="E218" s="171" t="s">
        <v>1397</v>
      </c>
      <c r="F218" s="172" t="s">
        <v>1398</v>
      </c>
      <c r="G218" s="173" t="s">
        <v>1850</v>
      </c>
      <c r="H218" s="174">
        <v>1.2</v>
      </c>
      <c r="I218" s="175"/>
      <c r="J218" s="176">
        <f>ROUND(I218*H218,2)</f>
        <v>0</v>
      </c>
      <c r="K218" s="172" t="s">
        <v>1851</v>
      </c>
      <c r="L218" s="41"/>
      <c r="M218" s="177" t="s">
        <v>1633</v>
      </c>
      <c r="N218" s="178" t="s">
        <v>1674</v>
      </c>
      <c r="O218" s="42"/>
      <c r="P218" s="179">
        <f>O218*H218</f>
        <v>0</v>
      </c>
      <c r="Q218" s="179">
        <v>0.25364999999999999</v>
      </c>
      <c r="R218" s="179">
        <f>Q218*H218</f>
        <v>0.30437999999999998</v>
      </c>
      <c r="S218" s="179">
        <v>0</v>
      </c>
      <c r="T218" s="180">
        <f>S218*H218</f>
        <v>0</v>
      </c>
      <c r="AR218" s="24" t="s">
        <v>1717</v>
      </c>
      <c r="AT218" s="24" t="s">
        <v>1840</v>
      </c>
      <c r="AU218" s="24" t="s">
        <v>1711</v>
      </c>
      <c r="AY218" s="24" t="s">
        <v>1839</v>
      </c>
      <c r="BE218" s="181">
        <f>IF(N218="základní",J218,0)</f>
        <v>0</v>
      </c>
      <c r="BF218" s="181">
        <f>IF(N218="snížená",J218,0)</f>
        <v>0</v>
      </c>
      <c r="BG218" s="181">
        <f>IF(N218="zákl. přenesená",J218,0)</f>
        <v>0</v>
      </c>
      <c r="BH218" s="181">
        <f>IF(N218="sníž. přenesená",J218,0)</f>
        <v>0</v>
      </c>
      <c r="BI218" s="181">
        <f>IF(N218="nulová",J218,0)</f>
        <v>0</v>
      </c>
      <c r="BJ218" s="24" t="s">
        <v>1652</v>
      </c>
      <c r="BK218" s="181">
        <f>ROUND(I218*H218,2)</f>
        <v>0</v>
      </c>
      <c r="BL218" s="24" t="s">
        <v>1717</v>
      </c>
      <c r="BM218" s="24" t="s">
        <v>1399</v>
      </c>
    </row>
    <row r="219" spans="2:65" s="11" customFormat="1">
      <c r="B219" s="186"/>
      <c r="D219" s="187" t="s">
        <v>1853</v>
      </c>
      <c r="E219" s="188" t="s">
        <v>1633</v>
      </c>
      <c r="F219" s="189" t="s">
        <v>1400</v>
      </c>
      <c r="H219" s="190">
        <v>1.2</v>
      </c>
      <c r="I219" s="191"/>
      <c r="L219" s="186"/>
      <c r="M219" s="192"/>
      <c r="N219" s="193"/>
      <c r="O219" s="193"/>
      <c r="P219" s="193"/>
      <c r="Q219" s="193"/>
      <c r="R219" s="193"/>
      <c r="S219" s="193"/>
      <c r="T219" s="194"/>
      <c r="AT219" s="188" t="s">
        <v>1853</v>
      </c>
      <c r="AU219" s="188" t="s">
        <v>1711</v>
      </c>
      <c r="AV219" s="11" t="s">
        <v>1711</v>
      </c>
      <c r="AW219" s="11" t="s">
        <v>1667</v>
      </c>
      <c r="AX219" s="11" t="s">
        <v>1652</v>
      </c>
      <c r="AY219" s="188" t="s">
        <v>1839</v>
      </c>
    </row>
    <row r="220" spans="2:65" s="10" customFormat="1" ht="29.85" customHeight="1">
      <c r="B220" s="157"/>
      <c r="D220" s="158" t="s">
        <v>1702</v>
      </c>
      <c r="E220" s="184" t="s">
        <v>1717</v>
      </c>
      <c r="F220" s="184" t="s">
        <v>1401</v>
      </c>
      <c r="I220" s="160"/>
      <c r="J220" s="185">
        <f>BK220</f>
        <v>0</v>
      </c>
      <c r="L220" s="157"/>
      <c r="M220" s="162"/>
      <c r="N220" s="163"/>
      <c r="O220" s="163"/>
      <c r="P220" s="164">
        <f>SUM(P221:P226)</f>
        <v>0</v>
      </c>
      <c r="Q220" s="163"/>
      <c r="R220" s="164">
        <f>SUM(R221:R226)</f>
        <v>0</v>
      </c>
      <c r="S220" s="163"/>
      <c r="T220" s="165">
        <f>SUM(T221:T226)</f>
        <v>0</v>
      </c>
      <c r="AR220" s="166" t="s">
        <v>1652</v>
      </c>
      <c r="AT220" s="167" t="s">
        <v>1702</v>
      </c>
      <c r="AU220" s="167" t="s">
        <v>1652</v>
      </c>
      <c r="AY220" s="166" t="s">
        <v>1839</v>
      </c>
      <c r="BK220" s="168">
        <f>SUM(BK221:BK226)</f>
        <v>0</v>
      </c>
    </row>
    <row r="221" spans="2:65" s="1" customFormat="1" ht="31.5" customHeight="1">
      <c r="B221" s="169"/>
      <c r="C221" s="170" t="s">
        <v>1402</v>
      </c>
      <c r="D221" s="170" t="s">
        <v>1840</v>
      </c>
      <c r="E221" s="171" t="s">
        <v>1403</v>
      </c>
      <c r="F221" s="172" t="s">
        <v>1404</v>
      </c>
      <c r="G221" s="173" t="s">
        <v>1850</v>
      </c>
      <c r="H221" s="174">
        <v>92.245000000000005</v>
      </c>
      <c r="I221" s="175"/>
      <c r="J221" s="176">
        <f>ROUND(I221*H221,2)</f>
        <v>0</v>
      </c>
      <c r="K221" s="172" t="s">
        <v>1851</v>
      </c>
      <c r="L221" s="41"/>
      <c r="M221" s="177" t="s">
        <v>1633</v>
      </c>
      <c r="N221" s="178" t="s">
        <v>1674</v>
      </c>
      <c r="O221" s="42"/>
      <c r="P221" s="179">
        <f>O221*H221</f>
        <v>0</v>
      </c>
      <c r="Q221" s="179">
        <v>0</v>
      </c>
      <c r="R221" s="179">
        <f>Q221*H221</f>
        <v>0</v>
      </c>
      <c r="S221" s="179">
        <v>0</v>
      </c>
      <c r="T221" s="180">
        <f>S221*H221</f>
        <v>0</v>
      </c>
      <c r="AR221" s="24" t="s">
        <v>1717</v>
      </c>
      <c r="AT221" s="24" t="s">
        <v>1840</v>
      </c>
      <c r="AU221" s="24" t="s">
        <v>1711</v>
      </c>
      <c r="AY221" s="24" t="s">
        <v>1839</v>
      </c>
      <c r="BE221" s="181">
        <f>IF(N221="základní",J221,0)</f>
        <v>0</v>
      </c>
      <c r="BF221" s="181">
        <f>IF(N221="snížená",J221,0)</f>
        <v>0</v>
      </c>
      <c r="BG221" s="181">
        <f>IF(N221="zákl. přenesená",J221,0)</f>
        <v>0</v>
      </c>
      <c r="BH221" s="181">
        <f>IF(N221="sníž. přenesená",J221,0)</f>
        <v>0</v>
      </c>
      <c r="BI221" s="181">
        <f>IF(N221="nulová",J221,0)</f>
        <v>0</v>
      </c>
      <c r="BJ221" s="24" t="s">
        <v>1652</v>
      </c>
      <c r="BK221" s="181">
        <f>ROUND(I221*H221,2)</f>
        <v>0</v>
      </c>
      <c r="BL221" s="24" t="s">
        <v>1717</v>
      </c>
      <c r="BM221" s="24" t="s">
        <v>1405</v>
      </c>
    </row>
    <row r="222" spans="2:65" s="11" customFormat="1">
      <c r="B222" s="186"/>
      <c r="D222" s="187" t="s">
        <v>1853</v>
      </c>
      <c r="E222" s="188" t="s">
        <v>1633</v>
      </c>
      <c r="F222" s="189" t="s">
        <v>1733</v>
      </c>
      <c r="H222" s="190">
        <v>15.925000000000001</v>
      </c>
      <c r="I222" s="191"/>
      <c r="L222" s="186"/>
      <c r="M222" s="192"/>
      <c r="N222" s="193"/>
      <c r="O222" s="193"/>
      <c r="P222" s="193"/>
      <c r="Q222" s="193"/>
      <c r="R222" s="193"/>
      <c r="S222" s="193"/>
      <c r="T222" s="194"/>
      <c r="AT222" s="188" t="s">
        <v>1853</v>
      </c>
      <c r="AU222" s="188" t="s">
        <v>1711</v>
      </c>
      <c r="AV222" s="11" t="s">
        <v>1711</v>
      </c>
      <c r="AW222" s="11" t="s">
        <v>1667</v>
      </c>
      <c r="AX222" s="11" t="s">
        <v>1703</v>
      </c>
      <c r="AY222" s="188" t="s">
        <v>1839</v>
      </c>
    </row>
    <row r="223" spans="2:65" s="11" customFormat="1">
      <c r="B223" s="186"/>
      <c r="D223" s="187" t="s">
        <v>1853</v>
      </c>
      <c r="E223" s="188" t="s">
        <v>1633</v>
      </c>
      <c r="F223" s="189" t="s">
        <v>1735</v>
      </c>
      <c r="H223" s="190">
        <v>8.82</v>
      </c>
      <c r="I223" s="191"/>
      <c r="L223" s="186"/>
      <c r="M223" s="192"/>
      <c r="N223" s="193"/>
      <c r="O223" s="193"/>
      <c r="P223" s="193"/>
      <c r="Q223" s="193"/>
      <c r="R223" s="193"/>
      <c r="S223" s="193"/>
      <c r="T223" s="194"/>
      <c r="AT223" s="188" t="s">
        <v>1853</v>
      </c>
      <c r="AU223" s="188" t="s">
        <v>1711</v>
      </c>
      <c r="AV223" s="11" t="s">
        <v>1711</v>
      </c>
      <c r="AW223" s="11" t="s">
        <v>1667</v>
      </c>
      <c r="AX223" s="11" t="s">
        <v>1703</v>
      </c>
      <c r="AY223" s="188" t="s">
        <v>1839</v>
      </c>
    </row>
    <row r="224" spans="2:65" s="11" customFormat="1">
      <c r="B224" s="186"/>
      <c r="D224" s="187" t="s">
        <v>1853</v>
      </c>
      <c r="E224" s="188" t="s">
        <v>1633</v>
      </c>
      <c r="F224" s="189" t="s">
        <v>1737</v>
      </c>
      <c r="H224" s="190">
        <v>36.5</v>
      </c>
      <c r="I224" s="191"/>
      <c r="L224" s="186"/>
      <c r="M224" s="192"/>
      <c r="N224" s="193"/>
      <c r="O224" s="193"/>
      <c r="P224" s="193"/>
      <c r="Q224" s="193"/>
      <c r="R224" s="193"/>
      <c r="S224" s="193"/>
      <c r="T224" s="194"/>
      <c r="AT224" s="188" t="s">
        <v>1853</v>
      </c>
      <c r="AU224" s="188" t="s">
        <v>1711</v>
      </c>
      <c r="AV224" s="11" t="s">
        <v>1711</v>
      </c>
      <c r="AW224" s="11" t="s">
        <v>1667</v>
      </c>
      <c r="AX224" s="11" t="s">
        <v>1703</v>
      </c>
      <c r="AY224" s="188" t="s">
        <v>1839</v>
      </c>
    </row>
    <row r="225" spans="2:65" s="11" customFormat="1">
      <c r="B225" s="186"/>
      <c r="D225" s="187" t="s">
        <v>1853</v>
      </c>
      <c r="E225" s="188" t="s">
        <v>1633</v>
      </c>
      <c r="F225" s="189" t="s">
        <v>1730</v>
      </c>
      <c r="H225" s="190">
        <v>31</v>
      </c>
      <c r="I225" s="191"/>
      <c r="L225" s="186"/>
      <c r="M225" s="192"/>
      <c r="N225" s="193"/>
      <c r="O225" s="193"/>
      <c r="P225" s="193"/>
      <c r="Q225" s="193"/>
      <c r="R225" s="193"/>
      <c r="S225" s="193"/>
      <c r="T225" s="194"/>
      <c r="AT225" s="188" t="s">
        <v>1853</v>
      </c>
      <c r="AU225" s="188" t="s">
        <v>1711</v>
      </c>
      <c r="AV225" s="11" t="s">
        <v>1711</v>
      </c>
      <c r="AW225" s="11" t="s">
        <v>1667</v>
      </c>
      <c r="AX225" s="11" t="s">
        <v>1703</v>
      </c>
      <c r="AY225" s="188" t="s">
        <v>1839</v>
      </c>
    </row>
    <row r="226" spans="2:65" s="12" customFormat="1">
      <c r="B226" s="195"/>
      <c r="D226" s="187" t="s">
        <v>1853</v>
      </c>
      <c r="E226" s="226" t="s">
        <v>1633</v>
      </c>
      <c r="F226" s="227" t="s">
        <v>1856</v>
      </c>
      <c r="H226" s="228">
        <v>92.245000000000005</v>
      </c>
      <c r="I226" s="200"/>
      <c r="L226" s="195"/>
      <c r="M226" s="201"/>
      <c r="N226" s="202"/>
      <c r="O226" s="202"/>
      <c r="P226" s="202"/>
      <c r="Q226" s="202"/>
      <c r="R226" s="202"/>
      <c r="S226" s="202"/>
      <c r="T226" s="203"/>
      <c r="AT226" s="204" t="s">
        <v>1853</v>
      </c>
      <c r="AU226" s="204" t="s">
        <v>1711</v>
      </c>
      <c r="AV226" s="12" t="s">
        <v>1717</v>
      </c>
      <c r="AW226" s="12" t="s">
        <v>1667</v>
      </c>
      <c r="AX226" s="12" t="s">
        <v>1652</v>
      </c>
      <c r="AY226" s="204" t="s">
        <v>1839</v>
      </c>
    </row>
    <row r="227" spans="2:65" s="10" customFormat="1" ht="29.85" customHeight="1">
      <c r="B227" s="157"/>
      <c r="D227" s="158" t="s">
        <v>1702</v>
      </c>
      <c r="E227" s="184" t="s">
        <v>1720</v>
      </c>
      <c r="F227" s="184" t="s">
        <v>1406</v>
      </c>
      <c r="I227" s="160"/>
      <c r="J227" s="185">
        <f>BK227</f>
        <v>0</v>
      </c>
      <c r="L227" s="157"/>
      <c r="M227" s="162"/>
      <c r="N227" s="163"/>
      <c r="O227" s="163"/>
      <c r="P227" s="164">
        <f>SUM(P228:P249)</f>
        <v>0</v>
      </c>
      <c r="Q227" s="163"/>
      <c r="R227" s="164">
        <f>SUM(R228:R249)</f>
        <v>13.371438000000001</v>
      </c>
      <c r="S227" s="163"/>
      <c r="T227" s="165">
        <f>SUM(T228:T249)</f>
        <v>0</v>
      </c>
      <c r="AR227" s="166" t="s">
        <v>1652</v>
      </c>
      <c r="AT227" s="167" t="s">
        <v>1702</v>
      </c>
      <c r="AU227" s="167" t="s">
        <v>1652</v>
      </c>
      <c r="AY227" s="166" t="s">
        <v>1839</v>
      </c>
      <c r="BK227" s="168">
        <f>SUM(BK228:BK249)</f>
        <v>0</v>
      </c>
    </row>
    <row r="228" spans="2:65" s="1" customFormat="1" ht="22.5" customHeight="1">
      <c r="B228" s="169"/>
      <c r="C228" s="170" t="s">
        <v>1407</v>
      </c>
      <c r="D228" s="170" t="s">
        <v>1840</v>
      </c>
      <c r="E228" s="171" t="s">
        <v>1408</v>
      </c>
      <c r="F228" s="172" t="s">
        <v>1409</v>
      </c>
      <c r="G228" s="173" t="s">
        <v>1850</v>
      </c>
      <c r="H228" s="174">
        <v>8.82</v>
      </c>
      <c r="I228" s="175"/>
      <c r="J228" s="176">
        <f>ROUND(I228*H228,2)</f>
        <v>0</v>
      </c>
      <c r="K228" s="172" t="s">
        <v>1851</v>
      </c>
      <c r="L228" s="41"/>
      <c r="M228" s="177" t="s">
        <v>1633</v>
      </c>
      <c r="N228" s="178" t="s">
        <v>1674</v>
      </c>
      <c r="O228" s="42"/>
      <c r="P228" s="179">
        <f>O228*H228</f>
        <v>0</v>
      </c>
      <c r="Q228" s="179">
        <v>8.4250000000000005E-2</v>
      </c>
      <c r="R228" s="179">
        <f>Q228*H228</f>
        <v>0.74308500000000011</v>
      </c>
      <c r="S228" s="179">
        <v>0</v>
      </c>
      <c r="T228" s="180">
        <f>S228*H228</f>
        <v>0</v>
      </c>
      <c r="AR228" s="24" t="s">
        <v>1717</v>
      </c>
      <c r="AT228" s="24" t="s">
        <v>1840</v>
      </c>
      <c r="AU228" s="24" t="s">
        <v>1711</v>
      </c>
      <c r="AY228" s="24" t="s">
        <v>1839</v>
      </c>
      <c r="BE228" s="181">
        <f>IF(N228="základní",J228,0)</f>
        <v>0</v>
      </c>
      <c r="BF228" s="181">
        <f>IF(N228="snížená",J228,0)</f>
        <v>0</v>
      </c>
      <c r="BG228" s="181">
        <f>IF(N228="zákl. přenesená",J228,0)</f>
        <v>0</v>
      </c>
      <c r="BH228" s="181">
        <f>IF(N228="sníž. přenesená",J228,0)</f>
        <v>0</v>
      </c>
      <c r="BI228" s="181">
        <f>IF(N228="nulová",J228,0)</f>
        <v>0</v>
      </c>
      <c r="BJ228" s="24" t="s">
        <v>1652</v>
      </c>
      <c r="BK228" s="181">
        <f>ROUND(I228*H228,2)</f>
        <v>0</v>
      </c>
      <c r="BL228" s="24" t="s">
        <v>1717</v>
      </c>
      <c r="BM228" s="24" t="s">
        <v>1410</v>
      </c>
    </row>
    <row r="229" spans="2:65" s="13" customFormat="1">
      <c r="B229" s="205"/>
      <c r="D229" s="187" t="s">
        <v>1853</v>
      </c>
      <c r="E229" s="206" t="s">
        <v>1633</v>
      </c>
      <c r="F229" s="207" t="s">
        <v>1411</v>
      </c>
      <c r="H229" s="208" t="s">
        <v>1633</v>
      </c>
      <c r="I229" s="209"/>
      <c r="L229" s="205"/>
      <c r="M229" s="210"/>
      <c r="N229" s="211"/>
      <c r="O229" s="211"/>
      <c r="P229" s="211"/>
      <c r="Q229" s="211"/>
      <c r="R229" s="211"/>
      <c r="S229" s="211"/>
      <c r="T229" s="212"/>
      <c r="AT229" s="208" t="s">
        <v>1853</v>
      </c>
      <c r="AU229" s="208" t="s">
        <v>1711</v>
      </c>
      <c r="AV229" s="13" t="s">
        <v>1652</v>
      </c>
      <c r="AW229" s="13" t="s">
        <v>1667</v>
      </c>
      <c r="AX229" s="13" t="s">
        <v>1703</v>
      </c>
      <c r="AY229" s="208" t="s">
        <v>1839</v>
      </c>
    </row>
    <row r="230" spans="2:65" s="11" customFormat="1">
      <c r="B230" s="186"/>
      <c r="D230" s="196" t="s">
        <v>1853</v>
      </c>
      <c r="E230" s="213" t="s">
        <v>1633</v>
      </c>
      <c r="F230" s="214" t="s">
        <v>1735</v>
      </c>
      <c r="H230" s="215">
        <v>8.82</v>
      </c>
      <c r="I230" s="191"/>
      <c r="L230" s="186"/>
      <c r="M230" s="192"/>
      <c r="N230" s="193"/>
      <c r="O230" s="193"/>
      <c r="P230" s="193"/>
      <c r="Q230" s="193"/>
      <c r="R230" s="193"/>
      <c r="S230" s="193"/>
      <c r="T230" s="194"/>
      <c r="AT230" s="188" t="s">
        <v>1853</v>
      </c>
      <c r="AU230" s="188" t="s">
        <v>1711</v>
      </c>
      <c r="AV230" s="11" t="s">
        <v>1711</v>
      </c>
      <c r="AW230" s="11" t="s">
        <v>1667</v>
      </c>
      <c r="AX230" s="11" t="s">
        <v>1652</v>
      </c>
      <c r="AY230" s="188" t="s">
        <v>1839</v>
      </c>
    </row>
    <row r="231" spans="2:65" s="1" customFormat="1" ht="22.5" customHeight="1">
      <c r="B231" s="169"/>
      <c r="C231" s="216" t="s">
        <v>1412</v>
      </c>
      <c r="D231" s="216" t="s">
        <v>1928</v>
      </c>
      <c r="E231" s="217" t="s">
        <v>1413</v>
      </c>
      <c r="F231" s="218" t="s">
        <v>1414</v>
      </c>
      <c r="G231" s="219" t="s">
        <v>1850</v>
      </c>
      <c r="H231" s="220">
        <v>0.91700000000000004</v>
      </c>
      <c r="I231" s="221"/>
      <c r="J231" s="222">
        <f>ROUND(I231*H231,2)</f>
        <v>0</v>
      </c>
      <c r="K231" s="218" t="s">
        <v>1633</v>
      </c>
      <c r="L231" s="223"/>
      <c r="M231" s="224" t="s">
        <v>1633</v>
      </c>
      <c r="N231" s="225" t="s">
        <v>1674</v>
      </c>
      <c r="O231" s="42"/>
      <c r="P231" s="179">
        <f>O231*H231</f>
        <v>0</v>
      </c>
      <c r="Q231" s="179">
        <v>0.14000000000000001</v>
      </c>
      <c r="R231" s="179">
        <f>Q231*H231</f>
        <v>0.12838000000000002</v>
      </c>
      <c r="S231" s="179">
        <v>0</v>
      </c>
      <c r="T231" s="180">
        <f>S231*H231</f>
        <v>0</v>
      </c>
      <c r="AR231" s="24" t="s">
        <v>1890</v>
      </c>
      <c r="AT231" s="24" t="s">
        <v>1928</v>
      </c>
      <c r="AU231" s="24" t="s">
        <v>1711</v>
      </c>
      <c r="AY231" s="24" t="s">
        <v>1839</v>
      </c>
      <c r="BE231" s="181">
        <f>IF(N231="základní",J231,0)</f>
        <v>0</v>
      </c>
      <c r="BF231" s="181">
        <f>IF(N231="snížená",J231,0)</f>
        <v>0</v>
      </c>
      <c r="BG231" s="181">
        <f>IF(N231="zákl. přenesená",J231,0)</f>
        <v>0</v>
      </c>
      <c r="BH231" s="181">
        <f>IF(N231="sníž. přenesená",J231,0)</f>
        <v>0</v>
      </c>
      <c r="BI231" s="181">
        <f>IF(N231="nulová",J231,0)</f>
        <v>0</v>
      </c>
      <c r="BJ231" s="24" t="s">
        <v>1652</v>
      </c>
      <c r="BK231" s="181">
        <f>ROUND(I231*H231,2)</f>
        <v>0</v>
      </c>
      <c r="BL231" s="24" t="s">
        <v>1717</v>
      </c>
      <c r="BM231" s="24" t="s">
        <v>1415</v>
      </c>
    </row>
    <row r="232" spans="2:65" s="13" customFormat="1">
      <c r="B232" s="205"/>
      <c r="D232" s="187" t="s">
        <v>1853</v>
      </c>
      <c r="E232" s="206" t="s">
        <v>1633</v>
      </c>
      <c r="F232" s="207" t="s">
        <v>1411</v>
      </c>
      <c r="H232" s="208" t="s">
        <v>1633</v>
      </c>
      <c r="I232" s="209"/>
      <c r="L232" s="205"/>
      <c r="M232" s="210"/>
      <c r="N232" s="211"/>
      <c r="O232" s="211"/>
      <c r="P232" s="211"/>
      <c r="Q232" s="211"/>
      <c r="R232" s="211"/>
      <c r="S232" s="211"/>
      <c r="T232" s="212"/>
      <c r="AT232" s="208" t="s">
        <v>1853</v>
      </c>
      <c r="AU232" s="208" t="s">
        <v>1711</v>
      </c>
      <c r="AV232" s="13" t="s">
        <v>1652</v>
      </c>
      <c r="AW232" s="13" t="s">
        <v>1667</v>
      </c>
      <c r="AX232" s="13" t="s">
        <v>1703</v>
      </c>
      <c r="AY232" s="208" t="s">
        <v>1839</v>
      </c>
    </row>
    <row r="233" spans="2:65" s="11" customFormat="1">
      <c r="B233" s="186"/>
      <c r="D233" s="196" t="s">
        <v>1853</v>
      </c>
      <c r="E233" s="213" t="s">
        <v>1633</v>
      </c>
      <c r="F233" s="214" t="s">
        <v>1416</v>
      </c>
      <c r="H233" s="215">
        <v>0.91700000000000004</v>
      </c>
      <c r="I233" s="191"/>
      <c r="L233" s="186"/>
      <c r="M233" s="192"/>
      <c r="N233" s="193"/>
      <c r="O233" s="193"/>
      <c r="P233" s="193"/>
      <c r="Q233" s="193"/>
      <c r="R233" s="193"/>
      <c r="S233" s="193"/>
      <c r="T233" s="194"/>
      <c r="AT233" s="188" t="s">
        <v>1853</v>
      </c>
      <c r="AU233" s="188" t="s">
        <v>1711</v>
      </c>
      <c r="AV233" s="11" t="s">
        <v>1711</v>
      </c>
      <c r="AW233" s="11" t="s">
        <v>1667</v>
      </c>
      <c r="AX233" s="11" t="s">
        <v>1652</v>
      </c>
      <c r="AY233" s="188" t="s">
        <v>1839</v>
      </c>
    </row>
    <row r="234" spans="2:65" s="1" customFormat="1" ht="31.5" customHeight="1">
      <c r="B234" s="169"/>
      <c r="C234" s="170" t="s">
        <v>1417</v>
      </c>
      <c r="D234" s="170" t="s">
        <v>1840</v>
      </c>
      <c r="E234" s="171" t="s">
        <v>1418</v>
      </c>
      <c r="F234" s="172" t="s">
        <v>1419</v>
      </c>
      <c r="G234" s="173" t="s">
        <v>1850</v>
      </c>
      <c r="H234" s="174">
        <v>15.925000000000001</v>
      </c>
      <c r="I234" s="175"/>
      <c r="J234" s="176">
        <f>ROUND(I234*H234,2)</f>
        <v>0</v>
      </c>
      <c r="K234" s="172" t="s">
        <v>1851</v>
      </c>
      <c r="L234" s="41"/>
      <c r="M234" s="177" t="s">
        <v>1633</v>
      </c>
      <c r="N234" s="178" t="s">
        <v>1674</v>
      </c>
      <c r="O234" s="42"/>
      <c r="P234" s="179">
        <f>O234*H234</f>
        <v>0</v>
      </c>
      <c r="Q234" s="179">
        <v>0.10100000000000001</v>
      </c>
      <c r="R234" s="179">
        <f>Q234*H234</f>
        <v>1.6084250000000002</v>
      </c>
      <c r="S234" s="179">
        <v>0</v>
      </c>
      <c r="T234" s="180">
        <f>S234*H234</f>
        <v>0</v>
      </c>
      <c r="AR234" s="24" t="s">
        <v>1717</v>
      </c>
      <c r="AT234" s="24" t="s">
        <v>1840</v>
      </c>
      <c r="AU234" s="24" t="s">
        <v>1711</v>
      </c>
      <c r="AY234" s="24" t="s">
        <v>1839</v>
      </c>
      <c r="BE234" s="181">
        <f>IF(N234="základní",J234,0)</f>
        <v>0</v>
      </c>
      <c r="BF234" s="181">
        <f>IF(N234="snížená",J234,0)</f>
        <v>0</v>
      </c>
      <c r="BG234" s="181">
        <f>IF(N234="zákl. přenesená",J234,0)</f>
        <v>0</v>
      </c>
      <c r="BH234" s="181">
        <f>IF(N234="sníž. přenesená",J234,0)</f>
        <v>0</v>
      </c>
      <c r="BI234" s="181">
        <f>IF(N234="nulová",J234,0)</f>
        <v>0</v>
      </c>
      <c r="BJ234" s="24" t="s">
        <v>1652</v>
      </c>
      <c r="BK234" s="181">
        <f>ROUND(I234*H234,2)</f>
        <v>0</v>
      </c>
      <c r="BL234" s="24" t="s">
        <v>1717</v>
      </c>
      <c r="BM234" s="24" t="s">
        <v>1420</v>
      </c>
    </row>
    <row r="235" spans="2:65" s="13" customFormat="1">
      <c r="B235" s="205"/>
      <c r="D235" s="187" t="s">
        <v>1853</v>
      </c>
      <c r="E235" s="206" t="s">
        <v>1633</v>
      </c>
      <c r="F235" s="207" t="s">
        <v>1411</v>
      </c>
      <c r="H235" s="208" t="s">
        <v>1633</v>
      </c>
      <c r="I235" s="209"/>
      <c r="L235" s="205"/>
      <c r="M235" s="210"/>
      <c r="N235" s="211"/>
      <c r="O235" s="211"/>
      <c r="P235" s="211"/>
      <c r="Q235" s="211"/>
      <c r="R235" s="211"/>
      <c r="S235" s="211"/>
      <c r="T235" s="212"/>
      <c r="AT235" s="208" t="s">
        <v>1853</v>
      </c>
      <c r="AU235" s="208" t="s">
        <v>1711</v>
      </c>
      <c r="AV235" s="13" t="s">
        <v>1652</v>
      </c>
      <c r="AW235" s="13" t="s">
        <v>1667</v>
      </c>
      <c r="AX235" s="13" t="s">
        <v>1703</v>
      </c>
      <c r="AY235" s="208" t="s">
        <v>1839</v>
      </c>
    </row>
    <row r="236" spans="2:65" s="11" customFormat="1">
      <c r="B236" s="186"/>
      <c r="D236" s="196" t="s">
        <v>1853</v>
      </c>
      <c r="E236" s="213" t="s">
        <v>1633</v>
      </c>
      <c r="F236" s="214" t="s">
        <v>1733</v>
      </c>
      <c r="H236" s="215">
        <v>15.925000000000001</v>
      </c>
      <c r="I236" s="191"/>
      <c r="L236" s="186"/>
      <c r="M236" s="192"/>
      <c r="N236" s="193"/>
      <c r="O236" s="193"/>
      <c r="P236" s="193"/>
      <c r="Q236" s="193"/>
      <c r="R236" s="193"/>
      <c r="S236" s="193"/>
      <c r="T236" s="194"/>
      <c r="AT236" s="188" t="s">
        <v>1853</v>
      </c>
      <c r="AU236" s="188" t="s">
        <v>1711</v>
      </c>
      <c r="AV236" s="11" t="s">
        <v>1711</v>
      </c>
      <c r="AW236" s="11" t="s">
        <v>1667</v>
      </c>
      <c r="AX236" s="11" t="s">
        <v>1652</v>
      </c>
      <c r="AY236" s="188" t="s">
        <v>1839</v>
      </c>
    </row>
    <row r="237" spans="2:65" s="1" customFormat="1" ht="22.5" customHeight="1">
      <c r="B237" s="169"/>
      <c r="C237" s="216" t="s">
        <v>1421</v>
      </c>
      <c r="D237" s="216" t="s">
        <v>1928</v>
      </c>
      <c r="E237" s="217" t="s">
        <v>1422</v>
      </c>
      <c r="F237" s="218" t="s">
        <v>1423</v>
      </c>
      <c r="G237" s="219" t="s">
        <v>1850</v>
      </c>
      <c r="H237" s="220">
        <v>1.6559999999999999</v>
      </c>
      <c r="I237" s="221"/>
      <c r="J237" s="222">
        <f>ROUND(I237*H237,2)</f>
        <v>0</v>
      </c>
      <c r="K237" s="218" t="s">
        <v>1851</v>
      </c>
      <c r="L237" s="223"/>
      <c r="M237" s="224" t="s">
        <v>1633</v>
      </c>
      <c r="N237" s="225" t="s">
        <v>1674</v>
      </c>
      <c r="O237" s="42"/>
      <c r="P237" s="179">
        <f>O237*H237</f>
        <v>0</v>
      </c>
      <c r="Q237" s="179">
        <v>0.11</v>
      </c>
      <c r="R237" s="179">
        <f>Q237*H237</f>
        <v>0.18215999999999999</v>
      </c>
      <c r="S237" s="179">
        <v>0</v>
      </c>
      <c r="T237" s="180">
        <f>S237*H237</f>
        <v>0</v>
      </c>
      <c r="AR237" s="24" t="s">
        <v>1890</v>
      </c>
      <c r="AT237" s="24" t="s">
        <v>1928</v>
      </c>
      <c r="AU237" s="24" t="s">
        <v>1711</v>
      </c>
      <c r="AY237" s="24" t="s">
        <v>1839</v>
      </c>
      <c r="BE237" s="181">
        <f>IF(N237="základní",J237,0)</f>
        <v>0</v>
      </c>
      <c r="BF237" s="181">
        <f>IF(N237="snížená",J237,0)</f>
        <v>0</v>
      </c>
      <c r="BG237" s="181">
        <f>IF(N237="zákl. přenesená",J237,0)</f>
        <v>0</v>
      </c>
      <c r="BH237" s="181">
        <f>IF(N237="sníž. přenesená",J237,0)</f>
        <v>0</v>
      </c>
      <c r="BI237" s="181">
        <f>IF(N237="nulová",J237,0)</f>
        <v>0</v>
      </c>
      <c r="BJ237" s="24" t="s">
        <v>1652</v>
      </c>
      <c r="BK237" s="181">
        <f>ROUND(I237*H237,2)</f>
        <v>0</v>
      </c>
      <c r="BL237" s="24" t="s">
        <v>1717</v>
      </c>
      <c r="BM237" s="24" t="s">
        <v>1424</v>
      </c>
    </row>
    <row r="238" spans="2:65" s="13" customFormat="1">
      <c r="B238" s="205"/>
      <c r="D238" s="187" t="s">
        <v>1853</v>
      </c>
      <c r="E238" s="206" t="s">
        <v>1633</v>
      </c>
      <c r="F238" s="207" t="s">
        <v>1411</v>
      </c>
      <c r="H238" s="208" t="s">
        <v>1633</v>
      </c>
      <c r="I238" s="209"/>
      <c r="L238" s="205"/>
      <c r="M238" s="210"/>
      <c r="N238" s="211"/>
      <c r="O238" s="211"/>
      <c r="P238" s="211"/>
      <c r="Q238" s="211"/>
      <c r="R238" s="211"/>
      <c r="S238" s="211"/>
      <c r="T238" s="212"/>
      <c r="AT238" s="208" t="s">
        <v>1853</v>
      </c>
      <c r="AU238" s="208" t="s">
        <v>1711</v>
      </c>
      <c r="AV238" s="13" t="s">
        <v>1652</v>
      </c>
      <c r="AW238" s="13" t="s">
        <v>1667</v>
      </c>
      <c r="AX238" s="13" t="s">
        <v>1703</v>
      </c>
      <c r="AY238" s="208" t="s">
        <v>1839</v>
      </c>
    </row>
    <row r="239" spans="2:65" s="11" customFormat="1">
      <c r="B239" s="186"/>
      <c r="D239" s="196" t="s">
        <v>1853</v>
      </c>
      <c r="E239" s="213" t="s">
        <v>1633</v>
      </c>
      <c r="F239" s="214" t="s">
        <v>1425</v>
      </c>
      <c r="H239" s="215">
        <v>1.6559999999999999</v>
      </c>
      <c r="I239" s="191"/>
      <c r="L239" s="186"/>
      <c r="M239" s="192"/>
      <c r="N239" s="193"/>
      <c r="O239" s="193"/>
      <c r="P239" s="193"/>
      <c r="Q239" s="193"/>
      <c r="R239" s="193"/>
      <c r="S239" s="193"/>
      <c r="T239" s="194"/>
      <c r="AT239" s="188" t="s">
        <v>1853</v>
      </c>
      <c r="AU239" s="188" t="s">
        <v>1711</v>
      </c>
      <c r="AV239" s="11" t="s">
        <v>1711</v>
      </c>
      <c r="AW239" s="11" t="s">
        <v>1667</v>
      </c>
      <c r="AX239" s="11" t="s">
        <v>1652</v>
      </c>
      <c r="AY239" s="188" t="s">
        <v>1839</v>
      </c>
    </row>
    <row r="240" spans="2:65" s="1" customFormat="1" ht="31.5" customHeight="1">
      <c r="B240" s="169"/>
      <c r="C240" s="170" t="s">
        <v>1426</v>
      </c>
      <c r="D240" s="170" t="s">
        <v>1840</v>
      </c>
      <c r="E240" s="171" t="s">
        <v>1427</v>
      </c>
      <c r="F240" s="172" t="s">
        <v>1428</v>
      </c>
      <c r="G240" s="173" t="s">
        <v>1850</v>
      </c>
      <c r="H240" s="174">
        <v>67.5</v>
      </c>
      <c r="I240" s="175"/>
      <c r="J240" s="176">
        <f>ROUND(I240*H240,2)</f>
        <v>0</v>
      </c>
      <c r="K240" s="172" t="s">
        <v>1851</v>
      </c>
      <c r="L240" s="41"/>
      <c r="M240" s="177" t="s">
        <v>1633</v>
      </c>
      <c r="N240" s="178" t="s">
        <v>1674</v>
      </c>
      <c r="O240" s="42"/>
      <c r="P240" s="179">
        <f>O240*H240</f>
        <v>0</v>
      </c>
      <c r="Q240" s="179">
        <v>0.10100000000000001</v>
      </c>
      <c r="R240" s="179">
        <f>Q240*H240</f>
        <v>6.8175000000000008</v>
      </c>
      <c r="S240" s="179">
        <v>0</v>
      </c>
      <c r="T240" s="180">
        <f>S240*H240</f>
        <v>0</v>
      </c>
      <c r="AR240" s="24" t="s">
        <v>1717</v>
      </c>
      <c r="AT240" s="24" t="s">
        <v>1840</v>
      </c>
      <c r="AU240" s="24" t="s">
        <v>1711</v>
      </c>
      <c r="AY240" s="24" t="s">
        <v>1839</v>
      </c>
      <c r="BE240" s="181">
        <f>IF(N240="základní",J240,0)</f>
        <v>0</v>
      </c>
      <c r="BF240" s="181">
        <f>IF(N240="snížená",J240,0)</f>
        <v>0</v>
      </c>
      <c r="BG240" s="181">
        <f>IF(N240="zákl. přenesená",J240,0)</f>
        <v>0</v>
      </c>
      <c r="BH240" s="181">
        <f>IF(N240="sníž. přenesená",J240,0)</f>
        <v>0</v>
      </c>
      <c r="BI240" s="181">
        <f>IF(N240="nulová",J240,0)</f>
        <v>0</v>
      </c>
      <c r="BJ240" s="24" t="s">
        <v>1652</v>
      </c>
      <c r="BK240" s="181">
        <f>ROUND(I240*H240,2)</f>
        <v>0</v>
      </c>
      <c r="BL240" s="24" t="s">
        <v>1717</v>
      </c>
      <c r="BM240" s="24" t="s">
        <v>1429</v>
      </c>
    </row>
    <row r="241" spans="2:65" s="13" customFormat="1">
      <c r="B241" s="205"/>
      <c r="D241" s="187" t="s">
        <v>1853</v>
      </c>
      <c r="E241" s="206" t="s">
        <v>1633</v>
      </c>
      <c r="F241" s="207" t="s">
        <v>1430</v>
      </c>
      <c r="H241" s="208" t="s">
        <v>1633</v>
      </c>
      <c r="I241" s="209"/>
      <c r="L241" s="205"/>
      <c r="M241" s="210"/>
      <c r="N241" s="211"/>
      <c r="O241" s="211"/>
      <c r="P241" s="211"/>
      <c r="Q241" s="211"/>
      <c r="R241" s="211"/>
      <c r="S241" s="211"/>
      <c r="T241" s="212"/>
      <c r="AT241" s="208" t="s">
        <v>1853</v>
      </c>
      <c r="AU241" s="208" t="s">
        <v>1711</v>
      </c>
      <c r="AV241" s="13" t="s">
        <v>1652</v>
      </c>
      <c r="AW241" s="13" t="s">
        <v>1667</v>
      </c>
      <c r="AX241" s="13" t="s">
        <v>1703</v>
      </c>
      <c r="AY241" s="208" t="s">
        <v>1839</v>
      </c>
    </row>
    <row r="242" spans="2:65" s="11" customFormat="1">
      <c r="B242" s="186"/>
      <c r="D242" s="187" t="s">
        <v>1853</v>
      </c>
      <c r="E242" s="188" t="s">
        <v>1633</v>
      </c>
      <c r="F242" s="189" t="s">
        <v>1431</v>
      </c>
      <c r="H242" s="190">
        <v>31</v>
      </c>
      <c r="I242" s="191"/>
      <c r="L242" s="186"/>
      <c r="M242" s="192"/>
      <c r="N242" s="193"/>
      <c r="O242" s="193"/>
      <c r="P242" s="193"/>
      <c r="Q242" s="193"/>
      <c r="R242" s="193"/>
      <c r="S242" s="193"/>
      <c r="T242" s="194"/>
      <c r="AT242" s="188" t="s">
        <v>1853</v>
      </c>
      <c r="AU242" s="188" t="s">
        <v>1711</v>
      </c>
      <c r="AV242" s="11" t="s">
        <v>1711</v>
      </c>
      <c r="AW242" s="11" t="s">
        <v>1667</v>
      </c>
      <c r="AX242" s="11" t="s">
        <v>1703</v>
      </c>
      <c r="AY242" s="188" t="s">
        <v>1839</v>
      </c>
    </row>
    <row r="243" spans="2:65" s="14" customFormat="1">
      <c r="B243" s="229"/>
      <c r="D243" s="187" t="s">
        <v>1853</v>
      </c>
      <c r="E243" s="230" t="s">
        <v>1730</v>
      </c>
      <c r="F243" s="231" t="s">
        <v>1432</v>
      </c>
      <c r="H243" s="232">
        <v>31</v>
      </c>
      <c r="I243" s="233"/>
      <c r="L243" s="229"/>
      <c r="M243" s="234"/>
      <c r="N243" s="235"/>
      <c r="O243" s="235"/>
      <c r="P243" s="235"/>
      <c r="Q243" s="235"/>
      <c r="R243" s="235"/>
      <c r="S243" s="235"/>
      <c r="T243" s="236"/>
      <c r="AT243" s="230" t="s">
        <v>1853</v>
      </c>
      <c r="AU243" s="230" t="s">
        <v>1711</v>
      </c>
      <c r="AV243" s="14" t="s">
        <v>1714</v>
      </c>
      <c r="AW243" s="14" t="s">
        <v>1667</v>
      </c>
      <c r="AX243" s="14" t="s">
        <v>1703</v>
      </c>
      <c r="AY243" s="230" t="s">
        <v>1839</v>
      </c>
    </row>
    <row r="244" spans="2:65" s="11" customFormat="1">
      <c r="B244" s="186"/>
      <c r="D244" s="187" t="s">
        <v>1853</v>
      </c>
      <c r="E244" s="188" t="s">
        <v>1633</v>
      </c>
      <c r="F244" s="189" t="s">
        <v>1433</v>
      </c>
      <c r="H244" s="190">
        <v>36.5</v>
      </c>
      <c r="I244" s="191"/>
      <c r="L244" s="186"/>
      <c r="M244" s="192"/>
      <c r="N244" s="193"/>
      <c r="O244" s="193"/>
      <c r="P244" s="193"/>
      <c r="Q244" s="193"/>
      <c r="R244" s="193"/>
      <c r="S244" s="193"/>
      <c r="T244" s="194"/>
      <c r="AT244" s="188" t="s">
        <v>1853</v>
      </c>
      <c r="AU244" s="188" t="s">
        <v>1711</v>
      </c>
      <c r="AV244" s="11" t="s">
        <v>1711</v>
      </c>
      <c r="AW244" s="11" t="s">
        <v>1667</v>
      </c>
      <c r="AX244" s="11" t="s">
        <v>1703</v>
      </c>
      <c r="AY244" s="188" t="s">
        <v>1839</v>
      </c>
    </row>
    <row r="245" spans="2:65" s="12" customFormat="1">
      <c r="B245" s="195"/>
      <c r="D245" s="196" t="s">
        <v>1853</v>
      </c>
      <c r="E245" s="197" t="s">
        <v>1633</v>
      </c>
      <c r="F245" s="198" t="s">
        <v>1856</v>
      </c>
      <c r="H245" s="199">
        <v>67.5</v>
      </c>
      <c r="I245" s="200"/>
      <c r="L245" s="195"/>
      <c r="M245" s="201"/>
      <c r="N245" s="202"/>
      <c r="O245" s="202"/>
      <c r="P245" s="202"/>
      <c r="Q245" s="202"/>
      <c r="R245" s="202"/>
      <c r="S245" s="202"/>
      <c r="T245" s="203"/>
      <c r="AT245" s="204" t="s">
        <v>1853</v>
      </c>
      <c r="AU245" s="204" t="s">
        <v>1711</v>
      </c>
      <c r="AV245" s="12" t="s">
        <v>1717</v>
      </c>
      <c r="AW245" s="12" t="s">
        <v>1667</v>
      </c>
      <c r="AX245" s="12" t="s">
        <v>1652</v>
      </c>
      <c r="AY245" s="204" t="s">
        <v>1839</v>
      </c>
    </row>
    <row r="246" spans="2:65" s="1" customFormat="1" ht="22.5" customHeight="1">
      <c r="B246" s="169"/>
      <c r="C246" s="216" t="s">
        <v>1434</v>
      </c>
      <c r="D246" s="216" t="s">
        <v>1928</v>
      </c>
      <c r="E246" s="217" t="s">
        <v>1435</v>
      </c>
      <c r="F246" s="218" t="s">
        <v>1436</v>
      </c>
      <c r="G246" s="219" t="s">
        <v>1850</v>
      </c>
      <c r="H246" s="220">
        <v>36.036000000000001</v>
      </c>
      <c r="I246" s="221"/>
      <c r="J246" s="222">
        <f>ROUND(I246*H246,2)</f>
        <v>0</v>
      </c>
      <c r="K246" s="218" t="s">
        <v>1633</v>
      </c>
      <c r="L246" s="223"/>
      <c r="M246" s="224" t="s">
        <v>1633</v>
      </c>
      <c r="N246" s="225" t="s">
        <v>1674</v>
      </c>
      <c r="O246" s="42"/>
      <c r="P246" s="179">
        <f>O246*H246</f>
        <v>0</v>
      </c>
      <c r="Q246" s="179">
        <v>0.108</v>
      </c>
      <c r="R246" s="179">
        <f>Q246*H246</f>
        <v>3.8918880000000002</v>
      </c>
      <c r="S246" s="179">
        <v>0</v>
      </c>
      <c r="T246" s="180">
        <f>S246*H246</f>
        <v>0</v>
      </c>
      <c r="AR246" s="24" t="s">
        <v>1890</v>
      </c>
      <c r="AT246" s="24" t="s">
        <v>1928</v>
      </c>
      <c r="AU246" s="24" t="s">
        <v>1711</v>
      </c>
      <c r="AY246" s="24" t="s">
        <v>1839</v>
      </c>
      <c r="BE246" s="181">
        <f>IF(N246="základní",J246,0)</f>
        <v>0</v>
      </c>
      <c r="BF246" s="181">
        <f>IF(N246="snížená",J246,0)</f>
        <v>0</v>
      </c>
      <c r="BG246" s="181">
        <f>IF(N246="zákl. přenesená",J246,0)</f>
        <v>0</v>
      </c>
      <c r="BH246" s="181">
        <f>IF(N246="sníž. přenesená",J246,0)</f>
        <v>0</v>
      </c>
      <c r="BI246" s="181">
        <f>IF(N246="nulová",J246,0)</f>
        <v>0</v>
      </c>
      <c r="BJ246" s="24" t="s">
        <v>1652</v>
      </c>
      <c r="BK246" s="181">
        <f>ROUND(I246*H246,2)</f>
        <v>0</v>
      </c>
      <c r="BL246" s="24" t="s">
        <v>1717</v>
      </c>
      <c r="BM246" s="24" t="s">
        <v>1437</v>
      </c>
    </row>
    <row r="247" spans="2:65" s="11" customFormat="1">
      <c r="B247" s="186"/>
      <c r="D247" s="187" t="s">
        <v>1853</v>
      </c>
      <c r="E247" s="188" t="s">
        <v>1633</v>
      </c>
      <c r="F247" s="189" t="s">
        <v>1438</v>
      </c>
      <c r="H247" s="190">
        <v>32.24</v>
      </c>
      <c r="I247" s="191"/>
      <c r="L247" s="186"/>
      <c r="M247" s="192"/>
      <c r="N247" s="193"/>
      <c r="O247" s="193"/>
      <c r="P247" s="193"/>
      <c r="Q247" s="193"/>
      <c r="R247" s="193"/>
      <c r="S247" s="193"/>
      <c r="T247" s="194"/>
      <c r="AT247" s="188" t="s">
        <v>1853</v>
      </c>
      <c r="AU247" s="188" t="s">
        <v>1711</v>
      </c>
      <c r="AV247" s="11" t="s">
        <v>1711</v>
      </c>
      <c r="AW247" s="11" t="s">
        <v>1667</v>
      </c>
      <c r="AX247" s="11" t="s">
        <v>1703</v>
      </c>
      <c r="AY247" s="188" t="s">
        <v>1839</v>
      </c>
    </row>
    <row r="248" spans="2:65" s="11" customFormat="1">
      <c r="B248" s="186"/>
      <c r="D248" s="187" t="s">
        <v>1853</v>
      </c>
      <c r="E248" s="188" t="s">
        <v>1633</v>
      </c>
      <c r="F248" s="189" t="s">
        <v>1439</v>
      </c>
      <c r="H248" s="190">
        <v>3.7959999999999998</v>
      </c>
      <c r="I248" s="191"/>
      <c r="L248" s="186"/>
      <c r="M248" s="192"/>
      <c r="N248" s="193"/>
      <c r="O248" s="193"/>
      <c r="P248" s="193"/>
      <c r="Q248" s="193"/>
      <c r="R248" s="193"/>
      <c r="S248" s="193"/>
      <c r="T248" s="194"/>
      <c r="AT248" s="188" t="s">
        <v>1853</v>
      </c>
      <c r="AU248" s="188" t="s">
        <v>1711</v>
      </c>
      <c r="AV248" s="11" t="s">
        <v>1711</v>
      </c>
      <c r="AW248" s="11" t="s">
        <v>1667</v>
      </c>
      <c r="AX248" s="11" t="s">
        <v>1703</v>
      </c>
      <c r="AY248" s="188" t="s">
        <v>1839</v>
      </c>
    </row>
    <row r="249" spans="2:65" s="12" customFormat="1">
      <c r="B249" s="195"/>
      <c r="D249" s="187" t="s">
        <v>1853</v>
      </c>
      <c r="E249" s="226" t="s">
        <v>1633</v>
      </c>
      <c r="F249" s="227" t="s">
        <v>1856</v>
      </c>
      <c r="H249" s="228">
        <v>36.036000000000001</v>
      </c>
      <c r="I249" s="200"/>
      <c r="L249" s="195"/>
      <c r="M249" s="201"/>
      <c r="N249" s="202"/>
      <c r="O249" s="202"/>
      <c r="P249" s="202"/>
      <c r="Q249" s="202"/>
      <c r="R249" s="202"/>
      <c r="S249" s="202"/>
      <c r="T249" s="203"/>
      <c r="AT249" s="204" t="s">
        <v>1853</v>
      </c>
      <c r="AU249" s="204" t="s">
        <v>1711</v>
      </c>
      <c r="AV249" s="12" t="s">
        <v>1717</v>
      </c>
      <c r="AW249" s="12" t="s">
        <v>1667</v>
      </c>
      <c r="AX249" s="12" t="s">
        <v>1652</v>
      </c>
      <c r="AY249" s="204" t="s">
        <v>1839</v>
      </c>
    </row>
    <row r="250" spans="2:65" s="10" customFormat="1" ht="29.85" customHeight="1">
      <c r="B250" s="157"/>
      <c r="D250" s="158" t="s">
        <v>1702</v>
      </c>
      <c r="E250" s="184" t="s">
        <v>1873</v>
      </c>
      <c r="F250" s="184" t="s">
        <v>1440</v>
      </c>
      <c r="I250" s="160"/>
      <c r="J250" s="185">
        <f>BK250</f>
        <v>0</v>
      </c>
      <c r="L250" s="157"/>
      <c r="M250" s="162"/>
      <c r="N250" s="163"/>
      <c r="O250" s="163"/>
      <c r="P250" s="164">
        <f>SUM(P251:P716)</f>
        <v>0</v>
      </c>
      <c r="Q250" s="163"/>
      <c r="R250" s="164">
        <f>SUM(R251:R716)</f>
        <v>69.129053950000014</v>
      </c>
      <c r="S250" s="163"/>
      <c r="T250" s="165">
        <f>SUM(T251:T716)</f>
        <v>1.3681679999999998</v>
      </c>
      <c r="AR250" s="166" t="s">
        <v>1652</v>
      </c>
      <c r="AT250" s="167" t="s">
        <v>1702</v>
      </c>
      <c r="AU250" s="167" t="s">
        <v>1652</v>
      </c>
      <c r="AY250" s="166" t="s">
        <v>1839</v>
      </c>
      <c r="BK250" s="168">
        <f>SUM(BK251:BK716)</f>
        <v>0</v>
      </c>
    </row>
    <row r="251" spans="2:65" s="1" customFormat="1" ht="22.5" customHeight="1">
      <c r="B251" s="169"/>
      <c r="C251" s="170" t="s">
        <v>1441</v>
      </c>
      <c r="D251" s="170" t="s">
        <v>1840</v>
      </c>
      <c r="E251" s="171" t="s">
        <v>1442</v>
      </c>
      <c r="F251" s="172" t="s">
        <v>1443</v>
      </c>
      <c r="G251" s="173" t="s">
        <v>1850</v>
      </c>
      <c r="H251" s="174">
        <v>0.28000000000000003</v>
      </c>
      <c r="I251" s="175"/>
      <c r="J251" s="176">
        <f>ROUND(I251*H251,2)</f>
        <v>0</v>
      </c>
      <c r="K251" s="172" t="s">
        <v>1851</v>
      </c>
      <c r="L251" s="41"/>
      <c r="M251" s="177" t="s">
        <v>1633</v>
      </c>
      <c r="N251" s="178" t="s">
        <v>1674</v>
      </c>
      <c r="O251" s="42"/>
      <c r="P251" s="179">
        <f>O251*H251</f>
        <v>0</v>
      </c>
      <c r="Q251" s="179">
        <v>4.1529999999999997E-2</v>
      </c>
      <c r="R251" s="179">
        <f>Q251*H251</f>
        <v>1.1628400000000001E-2</v>
      </c>
      <c r="S251" s="179">
        <v>0</v>
      </c>
      <c r="T251" s="180">
        <f>S251*H251</f>
        <v>0</v>
      </c>
      <c r="AR251" s="24" t="s">
        <v>1717</v>
      </c>
      <c r="AT251" s="24" t="s">
        <v>1840</v>
      </c>
      <c r="AU251" s="24" t="s">
        <v>1711</v>
      </c>
      <c r="AY251" s="24" t="s">
        <v>1839</v>
      </c>
      <c r="BE251" s="181">
        <f>IF(N251="základní",J251,0)</f>
        <v>0</v>
      </c>
      <c r="BF251" s="181">
        <f>IF(N251="snížená",J251,0)</f>
        <v>0</v>
      </c>
      <c r="BG251" s="181">
        <f>IF(N251="zákl. přenesená",J251,0)</f>
        <v>0</v>
      </c>
      <c r="BH251" s="181">
        <f>IF(N251="sníž. přenesená",J251,0)</f>
        <v>0</v>
      </c>
      <c r="BI251" s="181">
        <f>IF(N251="nulová",J251,0)</f>
        <v>0</v>
      </c>
      <c r="BJ251" s="24" t="s">
        <v>1652</v>
      </c>
      <c r="BK251" s="181">
        <f>ROUND(I251*H251,2)</f>
        <v>0</v>
      </c>
      <c r="BL251" s="24" t="s">
        <v>1717</v>
      </c>
      <c r="BM251" s="24" t="s">
        <v>1444</v>
      </c>
    </row>
    <row r="252" spans="2:65" s="11" customFormat="1">
      <c r="B252" s="186"/>
      <c r="D252" s="196" t="s">
        <v>1853</v>
      </c>
      <c r="E252" s="213" t="s">
        <v>1633</v>
      </c>
      <c r="F252" s="214" t="s">
        <v>1445</v>
      </c>
      <c r="H252" s="215">
        <v>0.28000000000000003</v>
      </c>
      <c r="I252" s="191"/>
      <c r="L252" s="186"/>
      <c r="M252" s="192"/>
      <c r="N252" s="193"/>
      <c r="O252" s="193"/>
      <c r="P252" s="193"/>
      <c r="Q252" s="193"/>
      <c r="R252" s="193"/>
      <c r="S252" s="193"/>
      <c r="T252" s="194"/>
      <c r="AT252" s="188" t="s">
        <v>1853</v>
      </c>
      <c r="AU252" s="188" t="s">
        <v>1711</v>
      </c>
      <c r="AV252" s="11" t="s">
        <v>1711</v>
      </c>
      <c r="AW252" s="11" t="s">
        <v>1667</v>
      </c>
      <c r="AX252" s="11" t="s">
        <v>1652</v>
      </c>
      <c r="AY252" s="188" t="s">
        <v>1839</v>
      </c>
    </row>
    <row r="253" spans="2:65" s="1" customFormat="1" ht="22.5" customHeight="1">
      <c r="B253" s="169"/>
      <c r="C253" s="170" t="s">
        <v>1446</v>
      </c>
      <c r="D253" s="170" t="s">
        <v>1840</v>
      </c>
      <c r="E253" s="171" t="s">
        <v>1447</v>
      </c>
      <c r="F253" s="172" t="s">
        <v>1448</v>
      </c>
      <c r="G253" s="173" t="s">
        <v>1850</v>
      </c>
      <c r="H253" s="174">
        <v>20.88</v>
      </c>
      <c r="I253" s="175"/>
      <c r="J253" s="176">
        <f>ROUND(I253*H253,2)</f>
        <v>0</v>
      </c>
      <c r="K253" s="172" t="s">
        <v>1851</v>
      </c>
      <c r="L253" s="41"/>
      <c r="M253" s="177" t="s">
        <v>1633</v>
      </c>
      <c r="N253" s="178" t="s">
        <v>1674</v>
      </c>
      <c r="O253" s="42"/>
      <c r="P253" s="179">
        <f>O253*H253</f>
        <v>0</v>
      </c>
      <c r="Q253" s="179">
        <v>4.8900000000000002E-3</v>
      </c>
      <c r="R253" s="179">
        <f>Q253*H253</f>
        <v>0.10210320000000001</v>
      </c>
      <c r="S253" s="179">
        <v>0</v>
      </c>
      <c r="T253" s="180">
        <f>S253*H253</f>
        <v>0</v>
      </c>
      <c r="AR253" s="24" t="s">
        <v>1717</v>
      </c>
      <c r="AT253" s="24" t="s">
        <v>1840</v>
      </c>
      <c r="AU253" s="24" t="s">
        <v>1711</v>
      </c>
      <c r="AY253" s="24" t="s">
        <v>1839</v>
      </c>
      <c r="BE253" s="181">
        <f>IF(N253="základní",J253,0)</f>
        <v>0</v>
      </c>
      <c r="BF253" s="181">
        <f>IF(N253="snížená",J253,0)</f>
        <v>0</v>
      </c>
      <c r="BG253" s="181">
        <f>IF(N253="zákl. přenesená",J253,0)</f>
        <v>0</v>
      </c>
      <c r="BH253" s="181">
        <f>IF(N253="sníž. přenesená",J253,0)</f>
        <v>0</v>
      </c>
      <c r="BI253" s="181">
        <f>IF(N253="nulová",J253,0)</f>
        <v>0</v>
      </c>
      <c r="BJ253" s="24" t="s">
        <v>1652</v>
      </c>
      <c r="BK253" s="181">
        <f>ROUND(I253*H253,2)</f>
        <v>0</v>
      </c>
      <c r="BL253" s="24" t="s">
        <v>1717</v>
      </c>
      <c r="BM253" s="24" t="s">
        <v>1449</v>
      </c>
    </row>
    <row r="254" spans="2:65" s="11" customFormat="1">
      <c r="B254" s="186"/>
      <c r="D254" s="196" t="s">
        <v>1853</v>
      </c>
      <c r="E254" s="213" t="s">
        <v>1633</v>
      </c>
      <c r="F254" s="214" t="s">
        <v>1450</v>
      </c>
      <c r="H254" s="215">
        <v>20.88</v>
      </c>
      <c r="I254" s="191"/>
      <c r="L254" s="186"/>
      <c r="M254" s="192"/>
      <c r="N254" s="193"/>
      <c r="O254" s="193"/>
      <c r="P254" s="193"/>
      <c r="Q254" s="193"/>
      <c r="R254" s="193"/>
      <c r="S254" s="193"/>
      <c r="T254" s="194"/>
      <c r="AT254" s="188" t="s">
        <v>1853</v>
      </c>
      <c r="AU254" s="188" t="s">
        <v>1711</v>
      </c>
      <c r="AV254" s="11" t="s">
        <v>1711</v>
      </c>
      <c r="AW254" s="11" t="s">
        <v>1667</v>
      </c>
      <c r="AX254" s="11" t="s">
        <v>1652</v>
      </c>
      <c r="AY254" s="188" t="s">
        <v>1839</v>
      </c>
    </row>
    <row r="255" spans="2:65" s="1" customFormat="1" ht="22.5" customHeight="1">
      <c r="B255" s="169"/>
      <c r="C255" s="170" t="s">
        <v>1451</v>
      </c>
      <c r="D255" s="170" t="s">
        <v>1840</v>
      </c>
      <c r="E255" s="171" t="s">
        <v>1452</v>
      </c>
      <c r="F255" s="172" t="s">
        <v>1453</v>
      </c>
      <c r="G255" s="173" t="s">
        <v>1850</v>
      </c>
      <c r="H255" s="174">
        <v>1</v>
      </c>
      <c r="I255" s="175"/>
      <c r="J255" s="176">
        <f>ROUND(I255*H255,2)</f>
        <v>0</v>
      </c>
      <c r="K255" s="172" t="s">
        <v>1851</v>
      </c>
      <c r="L255" s="41"/>
      <c r="M255" s="177" t="s">
        <v>1633</v>
      </c>
      <c r="N255" s="178" t="s">
        <v>1674</v>
      </c>
      <c r="O255" s="42"/>
      <c r="P255" s="179">
        <f>O255*H255</f>
        <v>0</v>
      </c>
      <c r="Q255" s="179">
        <v>4.1529999999999997E-2</v>
      </c>
      <c r="R255" s="179">
        <f>Q255*H255</f>
        <v>4.1529999999999997E-2</v>
      </c>
      <c r="S255" s="179">
        <v>0</v>
      </c>
      <c r="T255" s="180">
        <f>S255*H255</f>
        <v>0</v>
      </c>
      <c r="AR255" s="24" t="s">
        <v>1717</v>
      </c>
      <c r="AT255" s="24" t="s">
        <v>1840</v>
      </c>
      <c r="AU255" s="24" t="s">
        <v>1711</v>
      </c>
      <c r="AY255" s="24" t="s">
        <v>1839</v>
      </c>
      <c r="BE255" s="181">
        <f>IF(N255="základní",J255,0)</f>
        <v>0</v>
      </c>
      <c r="BF255" s="181">
        <f>IF(N255="snížená",J255,0)</f>
        <v>0</v>
      </c>
      <c r="BG255" s="181">
        <f>IF(N255="zákl. přenesená",J255,0)</f>
        <v>0</v>
      </c>
      <c r="BH255" s="181">
        <f>IF(N255="sníž. přenesená",J255,0)</f>
        <v>0</v>
      </c>
      <c r="BI255" s="181">
        <f>IF(N255="nulová",J255,0)</f>
        <v>0</v>
      </c>
      <c r="BJ255" s="24" t="s">
        <v>1652</v>
      </c>
      <c r="BK255" s="181">
        <f>ROUND(I255*H255,2)</f>
        <v>0</v>
      </c>
      <c r="BL255" s="24" t="s">
        <v>1717</v>
      </c>
      <c r="BM255" s="24" t="s">
        <v>1454</v>
      </c>
    </row>
    <row r="256" spans="2:65" s="11" customFormat="1">
      <c r="B256" s="186"/>
      <c r="D256" s="196" t="s">
        <v>1853</v>
      </c>
      <c r="E256" s="213" t="s">
        <v>1633</v>
      </c>
      <c r="F256" s="214" t="s">
        <v>1455</v>
      </c>
      <c r="H256" s="215">
        <v>1</v>
      </c>
      <c r="I256" s="191"/>
      <c r="L256" s="186"/>
      <c r="M256" s="192"/>
      <c r="N256" s="193"/>
      <c r="O256" s="193"/>
      <c r="P256" s="193"/>
      <c r="Q256" s="193"/>
      <c r="R256" s="193"/>
      <c r="S256" s="193"/>
      <c r="T256" s="194"/>
      <c r="AT256" s="188" t="s">
        <v>1853</v>
      </c>
      <c r="AU256" s="188" t="s">
        <v>1711</v>
      </c>
      <c r="AV256" s="11" t="s">
        <v>1711</v>
      </c>
      <c r="AW256" s="11" t="s">
        <v>1667</v>
      </c>
      <c r="AX256" s="11" t="s">
        <v>1652</v>
      </c>
      <c r="AY256" s="188" t="s">
        <v>1839</v>
      </c>
    </row>
    <row r="257" spans="2:65" s="1" customFormat="1" ht="22.5" customHeight="1">
      <c r="B257" s="169"/>
      <c r="C257" s="170" t="s">
        <v>1456</v>
      </c>
      <c r="D257" s="170" t="s">
        <v>1840</v>
      </c>
      <c r="E257" s="171" t="s">
        <v>1457</v>
      </c>
      <c r="F257" s="172" t="s">
        <v>1458</v>
      </c>
      <c r="G257" s="173" t="s">
        <v>1850</v>
      </c>
      <c r="H257" s="174">
        <v>20.88</v>
      </c>
      <c r="I257" s="175"/>
      <c r="J257" s="176">
        <f>ROUND(I257*H257,2)</f>
        <v>0</v>
      </c>
      <c r="K257" s="172" t="s">
        <v>1851</v>
      </c>
      <c r="L257" s="41"/>
      <c r="M257" s="177" t="s">
        <v>1633</v>
      </c>
      <c r="N257" s="178" t="s">
        <v>1674</v>
      </c>
      <c r="O257" s="42"/>
      <c r="P257" s="179">
        <f>O257*H257</f>
        <v>0</v>
      </c>
      <c r="Q257" s="179">
        <v>2.2799999999999999E-3</v>
      </c>
      <c r="R257" s="179">
        <f>Q257*H257</f>
        <v>4.7606399999999993E-2</v>
      </c>
      <c r="S257" s="179">
        <v>0</v>
      </c>
      <c r="T257" s="180">
        <f>S257*H257</f>
        <v>0</v>
      </c>
      <c r="AR257" s="24" t="s">
        <v>1717</v>
      </c>
      <c r="AT257" s="24" t="s">
        <v>1840</v>
      </c>
      <c r="AU257" s="24" t="s">
        <v>1711</v>
      </c>
      <c r="AY257" s="24" t="s">
        <v>1839</v>
      </c>
      <c r="BE257" s="181">
        <f>IF(N257="základní",J257,0)</f>
        <v>0</v>
      </c>
      <c r="BF257" s="181">
        <f>IF(N257="snížená",J257,0)</f>
        <v>0</v>
      </c>
      <c r="BG257" s="181">
        <f>IF(N257="zákl. přenesená",J257,0)</f>
        <v>0</v>
      </c>
      <c r="BH257" s="181">
        <f>IF(N257="sníž. přenesená",J257,0)</f>
        <v>0</v>
      </c>
      <c r="BI257" s="181">
        <f>IF(N257="nulová",J257,0)</f>
        <v>0</v>
      </c>
      <c r="BJ257" s="24" t="s">
        <v>1652</v>
      </c>
      <c r="BK257" s="181">
        <f>ROUND(I257*H257,2)</f>
        <v>0</v>
      </c>
      <c r="BL257" s="24" t="s">
        <v>1717</v>
      </c>
      <c r="BM257" s="24" t="s">
        <v>1459</v>
      </c>
    </row>
    <row r="258" spans="2:65" s="11" customFormat="1">
      <c r="B258" s="186"/>
      <c r="D258" s="196" t="s">
        <v>1853</v>
      </c>
      <c r="E258" s="213" t="s">
        <v>1633</v>
      </c>
      <c r="F258" s="214" t="s">
        <v>1450</v>
      </c>
      <c r="H258" s="215">
        <v>20.88</v>
      </c>
      <c r="I258" s="191"/>
      <c r="L258" s="186"/>
      <c r="M258" s="192"/>
      <c r="N258" s="193"/>
      <c r="O258" s="193"/>
      <c r="P258" s="193"/>
      <c r="Q258" s="193"/>
      <c r="R258" s="193"/>
      <c r="S258" s="193"/>
      <c r="T258" s="194"/>
      <c r="AT258" s="188" t="s">
        <v>1853</v>
      </c>
      <c r="AU258" s="188" t="s">
        <v>1711</v>
      </c>
      <c r="AV258" s="11" t="s">
        <v>1711</v>
      </c>
      <c r="AW258" s="11" t="s">
        <v>1667</v>
      </c>
      <c r="AX258" s="11" t="s">
        <v>1652</v>
      </c>
      <c r="AY258" s="188" t="s">
        <v>1839</v>
      </c>
    </row>
    <row r="259" spans="2:65" s="1" customFormat="1" ht="22.5" customHeight="1">
      <c r="B259" s="169"/>
      <c r="C259" s="170" t="s">
        <v>1460</v>
      </c>
      <c r="D259" s="170" t="s">
        <v>1840</v>
      </c>
      <c r="E259" s="171" t="s">
        <v>1461</v>
      </c>
      <c r="F259" s="172" t="s">
        <v>1462</v>
      </c>
      <c r="G259" s="173" t="s">
        <v>1850</v>
      </c>
      <c r="H259" s="174">
        <v>34.799999999999997</v>
      </c>
      <c r="I259" s="175"/>
      <c r="J259" s="176">
        <f>ROUND(I259*H259,2)</f>
        <v>0</v>
      </c>
      <c r="K259" s="172" t="s">
        <v>1851</v>
      </c>
      <c r="L259" s="41"/>
      <c r="M259" s="177" t="s">
        <v>1633</v>
      </c>
      <c r="N259" s="178" t="s">
        <v>1674</v>
      </c>
      <c r="O259" s="42"/>
      <c r="P259" s="179">
        <f>O259*H259</f>
        <v>0</v>
      </c>
      <c r="Q259" s="179">
        <v>1.2E-4</v>
      </c>
      <c r="R259" s="179">
        <f>Q259*H259</f>
        <v>4.176E-3</v>
      </c>
      <c r="S259" s="179">
        <v>0</v>
      </c>
      <c r="T259" s="180">
        <f>S259*H259</f>
        <v>0</v>
      </c>
      <c r="AR259" s="24" t="s">
        <v>1717</v>
      </c>
      <c r="AT259" s="24" t="s">
        <v>1840</v>
      </c>
      <c r="AU259" s="24" t="s">
        <v>1711</v>
      </c>
      <c r="AY259" s="24" t="s">
        <v>1839</v>
      </c>
      <c r="BE259" s="181">
        <f>IF(N259="základní",J259,0)</f>
        <v>0</v>
      </c>
      <c r="BF259" s="181">
        <f>IF(N259="snížená",J259,0)</f>
        <v>0</v>
      </c>
      <c r="BG259" s="181">
        <f>IF(N259="zákl. přenesená",J259,0)</f>
        <v>0</v>
      </c>
      <c r="BH259" s="181">
        <f>IF(N259="sníž. přenesená",J259,0)</f>
        <v>0</v>
      </c>
      <c r="BI259" s="181">
        <f>IF(N259="nulová",J259,0)</f>
        <v>0</v>
      </c>
      <c r="BJ259" s="24" t="s">
        <v>1652</v>
      </c>
      <c r="BK259" s="181">
        <f>ROUND(I259*H259,2)</f>
        <v>0</v>
      </c>
      <c r="BL259" s="24" t="s">
        <v>1717</v>
      </c>
      <c r="BM259" s="24" t="s">
        <v>1463</v>
      </c>
    </row>
    <row r="260" spans="2:65" s="11" customFormat="1">
      <c r="B260" s="186"/>
      <c r="D260" s="196" t="s">
        <v>1853</v>
      </c>
      <c r="E260" s="213" t="s">
        <v>1633</v>
      </c>
      <c r="F260" s="214" t="s">
        <v>1464</v>
      </c>
      <c r="H260" s="215">
        <v>34.799999999999997</v>
      </c>
      <c r="I260" s="191"/>
      <c r="L260" s="186"/>
      <c r="M260" s="192"/>
      <c r="N260" s="193"/>
      <c r="O260" s="193"/>
      <c r="P260" s="193"/>
      <c r="Q260" s="193"/>
      <c r="R260" s="193"/>
      <c r="S260" s="193"/>
      <c r="T260" s="194"/>
      <c r="AT260" s="188" t="s">
        <v>1853</v>
      </c>
      <c r="AU260" s="188" t="s">
        <v>1711</v>
      </c>
      <c r="AV260" s="11" t="s">
        <v>1711</v>
      </c>
      <c r="AW260" s="11" t="s">
        <v>1667</v>
      </c>
      <c r="AX260" s="11" t="s">
        <v>1652</v>
      </c>
      <c r="AY260" s="188" t="s">
        <v>1839</v>
      </c>
    </row>
    <row r="261" spans="2:65" s="1" customFormat="1" ht="22.5" customHeight="1">
      <c r="B261" s="169"/>
      <c r="C261" s="170" t="s">
        <v>1465</v>
      </c>
      <c r="D261" s="170" t="s">
        <v>1840</v>
      </c>
      <c r="E261" s="171" t="s">
        <v>1466</v>
      </c>
      <c r="F261" s="172" t="s">
        <v>0</v>
      </c>
      <c r="G261" s="173" t="s">
        <v>1850</v>
      </c>
      <c r="H261" s="174">
        <v>69.510000000000005</v>
      </c>
      <c r="I261" s="175"/>
      <c r="J261" s="176">
        <f>ROUND(I261*H261,2)</f>
        <v>0</v>
      </c>
      <c r="K261" s="172" t="s">
        <v>1851</v>
      </c>
      <c r="L261" s="41"/>
      <c r="M261" s="177" t="s">
        <v>1633</v>
      </c>
      <c r="N261" s="178" t="s">
        <v>1674</v>
      </c>
      <c r="O261" s="42"/>
      <c r="P261" s="179">
        <f>O261*H261</f>
        <v>0</v>
      </c>
      <c r="Q261" s="179">
        <v>2.4000000000000001E-4</v>
      </c>
      <c r="R261" s="179">
        <f>Q261*H261</f>
        <v>1.66824E-2</v>
      </c>
      <c r="S261" s="179">
        <v>0</v>
      </c>
      <c r="T261" s="180">
        <f>S261*H261</f>
        <v>0</v>
      </c>
      <c r="AR261" s="24" t="s">
        <v>1717</v>
      </c>
      <c r="AT261" s="24" t="s">
        <v>1840</v>
      </c>
      <c r="AU261" s="24" t="s">
        <v>1711</v>
      </c>
      <c r="AY261" s="24" t="s">
        <v>1839</v>
      </c>
      <c r="BE261" s="181">
        <f>IF(N261="základní",J261,0)</f>
        <v>0</v>
      </c>
      <c r="BF261" s="181">
        <f>IF(N261="snížená",J261,0)</f>
        <v>0</v>
      </c>
      <c r="BG261" s="181">
        <f>IF(N261="zákl. přenesená",J261,0)</f>
        <v>0</v>
      </c>
      <c r="BH261" s="181">
        <f>IF(N261="sníž. přenesená",J261,0)</f>
        <v>0</v>
      </c>
      <c r="BI261" s="181">
        <f>IF(N261="nulová",J261,0)</f>
        <v>0</v>
      </c>
      <c r="BJ261" s="24" t="s">
        <v>1652</v>
      </c>
      <c r="BK261" s="181">
        <f>ROUND(I261*H261,2)</f>
        <v>0</v>
      </c>
      <c r="BL261" s="24" t="s">
        <v>1717</v>
      </c>
      <c r="BM261" s="24" t="s">
        <v>1</v>
      </c>
    </row>
    <row r="262" spans="2:65" s="13" customFormat="1">
      <c r="B262" s="205"/>
      <c r="D262" s="187" t="s">
        <v>1853</v>
      </c>
      <c r="E262" s="206" t="s">
        <v>1633</v>
      </c>
      <c r="F262" s="207" t="s">
        <v>2</v>
      </c>
      <c r="H262" s="208" t="s">
        <v>1633</v>
      </c>
      <c r="I262" s="209"/>
      <c r="L262" s="205"/>
      <c r="M262" s="210"/>
      <c r="N262" s="211"/>
      <c r="O262" s="211"/>
      <c r="P262" s="211"/>
      <c r="Q262" s="211"/>
      <c r="R262" s="211"/>
      <c r="S262" s="211"/>
      <c r="T262" s="212"/>
      <c r="AT262" s="208" t="s">
        <v>1853</v>
      </c>
      <c r="AU262" s="208" t="s">
        <v>1711</v>
      </c>
      <c r="AV262" s="13" t="s">
        <v>1652</v>
      </c>
      <c r="AW262" s="13" t="s">
        <v>1667</v>
      </c>
      <c r="AX262" s="13" t="s">
        <v>1703</v>
      </c>
      <c r="AY262" s="208" t="s">
        <v>1839</v>
      </c>
    </row>
    <row r="263" spans="2:65" s="11" customFormat="1">
      <c r="B263" s="186"/>
      <c r="D263" s="187" t="s">
        <v>1853</v>
      </c>
      <c r="E263" s="188" t="s">
        <v>1633</v>
      </c>
      <c r="F263" s="189" t="s">
        <v>3</v>
      </c>
      <c r="H263" s="190">
        <v>58.8</v>
      </c>
      <c r="I263" s="191"/>
      <c r="L263" s="186"/>
      <c r="M263" s="192"/>
      <c r="N263" s="193"/>
      <c r="O263" s="193"/>
      <c r="P263" s="193"/>
      <c r="Q263" s="193"/>
      <c r="R263" s="193"/>
      <c r="S263" s="193"/>
      <c r="T263" s="194"/>
      <c r="AT263" s="188" t="s">
        <v>1853</v>
      </c>
      <c r="AU263" s="188" t="s">
        <v>1711</v>
      </c>
      <c r="AV263" s="11" t="s">
        <v>1711</v>
      </c>
      <c r="AW263" s="11" t="s">
        <v>1667</v>
      </c>
      <c r="AX263" s="11" t="s">
        <v>1703</v>
      </c>
      <c r="AY263" s="188" t="s">
        <v>1839</v>
      </c>
    </row>
    <row r="264" spans="2:65" s="11" customFormat="1">
      <c r="B264" s="186"/>
      <c r="D264" s="187" t="s">
        <v>1853</v>
      </c>
      <c r="E264" s="188" t="s">
        <v>1633</v>
      </c>
      <c r="F264" s="189" t="s">
        <v>4</v>
      </c>
      <c r="H264" s="190">
        <v>10.71</v>
      </c>
      <c r="I264" s="191"/>
      <c r="L264" s="186"/>
      <c r="M264" s="192"/>
      <c r="N264" s="193"/>
      <c r="O264" s="193"/>
      <c r="P264" s="193"/>
      <c r="Q264" s="193"/>
      <c r="R264" s="193"/>
      <c r="S264" s="193"/>
      <c r="T264" s="194"/>
      <c r="AT264" s="188" t="s">
        <v>1853</v>
      </c>
      <c r="AU264" s="188" t="s">
        <v>1711</v>
      </c>
      <c r="AV264" s="11" t="s">
        <v>1711</v>
      </c>
      <c r="AW264" s="11" t="s">
        <v>1667</v>
      </c>
      <c r="AX264" s="11" t="s">
        <v>1703</v>
      </c>
      <c r="AY264" s="188" t="s">
        <v>1839</v>
      </c>
    </row>
    <row r="265" spans="2:65" s="12" customFormat="1">
      <c r="B265" s="195"/>
      <c r="D265" s="196" t="s">
        <v>1853</v>
      </c>
      <c r="E265" s="197" t="s">
        <v>1633</v>
      </c>
      <c r="F265" s="198" t="s">
        <v>1856</v>
      </c>
      <c r="H265" s="199">
        <v>69.510000000000005</v>
      </c>
      <c r="I265" s="200"/>
      <c r="L265" s="195"/>
      <c r="M265" s="201"/>
      <c r="N265" s="202"/>
      <c r="O265" s="202"/>
      <c r="P265" s="202"/>
      <c r="Q265" s="202"/>
      <c r="R265" s="202"/>
      <c r="S265" s="202"/>
      <c r="T265" s="203"/>
      <c r="AT265" s="204" t="s">
        <v>1853</v>
      </c>
      <c r="AU265" s="204" t="s">
        <v>1711</v>
      </c>
      <c r="AV265" s="12" t="s">
        <v>1717</v>
      </c>
      <c r="AW265" s="12" t="s">
        <v>1667</v>
      </c>
      <c r="AX265" s="12" t="s">
        <v>1652</v>
      </c>
      <c r="AY265" s="204" t="s">
        <v>1839</v>
      </c>
    </row>
    <row r="266" spans="2:65" s="1" customFormat="1" ht="22.5" customHeight="1">
      <c r="B266" s="169"/>
      <c r="C266" s="170" t="s">
        <v>5</v>
      </c>
      <c r="D266" s="170" t="s">
        <v>1840</v>
      </c>
      <c r="E266" s="171" t="s">
        <v>6</v>
      </c>
      <c r="F266" s="172" t="s">
        <v>7</v>
      </c>
      <c r="G266" s="173" t="s">
        <v>1850</v>
      </c>
      <c r="H266" s="174">
        <v>48.698999999999998</v>
      </c>
      <c r="I266" s="175"/>
      <c r="J266" s="176">
        <f>ROUND(I266*H266,2)</f>
        <v>0</v>
      </c>
      <c r="K266" s="172" t="s">
        <v>1633</v>
      </c>
      <c r="L266" s="41"/>
      <c r="M266" s="177" t="s">
        <v>1633</v>
      </c>
      <c r="N266" s="178" t="s">
        <v>1674</v>
      </c>
      <c r="O266" s="42"/>
      <c r="P266" s="179">
        <f>O266*H266</f>
        <v>0</v>
      </c>
      <c r="Q266" s="179">
        <v>4.1399999999999996E-3</v>
      </c>
      <c r="R266" s="179">
        <f>Q266*H266</f>
        <v>0.20161385999999998</v>
      </c>
      <c r="S266" s="179">
        <v>0</v>
      </c>
      <c r="T266" s="180">
        <f>S266*H266</f>
        <v>0</v>
      </c>
      <c r="AR266" s="24" t="s">
        <v>1717</v>
      </c>
      <c r="AT266" s="24" t="s">
        <v>1840</v>
      </c>
      <c r="AU266" s="24" t="s">
        <v>1711</v>
      </c>
      <c r="AY266" s="24" t="s">
        <v>1839</v>
      </c>
      <c r="BE266" s="181">
        <f>IF(N266="základní",J266,0)</f>
        <v>0</v>
      </c>
      <c r="BF266" s="181">
        <f>IF(N266="snížená",J266,0)</f>
        <v>0</v>
      </c>
      <c r="BG266" s="181">
        <f>IF(N266="zákl. přenesená",J266,0)</f>
        <v>0</v>
      </c>
      <c r="BH266" s="181">
        <f>IF(N266="sníž. přenesená",J266,0)</f>
        <v>0</v>
      </c>
      <c r="BI266" s="181">
        <f>IF(N266="nulová",J266,0)</f>
        <v>0</v>
      </c>
      <c r="BJ266" s="24" t="s">
        <v>1652</v>
      </c>
      <c r="BK266" s="181">
        <f>ROUND(I266*H266,2)</f>
        <v>0</v>
      </c>
      <c r="BL266" s="24" t="s">
        <v>1717</v>
      </c>
      <c r="BM266" s="24" t="s">
        <v>8</v>
      </c>
    </row>
    <row r="267" spans="2:65" s="13" customFormat="1">
      <c r="B267" s="205"/>
      <c r="D267" s="187" t="s">
        <v>1853</v>
      </c>
      <c r="E267" s="206" t="s">
        <v>1633</v>
      </c>
      <c r="F267" s="207" t="s">
        <v>9</v>
      </c>
      <c r="H267" s="208" t="s">
        <v>1633</v>
      </c>
      <c r="I267" s="209"/>
      <c r="L267" s="205"/>
      <c r="M267" s="210"/>
      <c r="N267" s="211"/>
      <c r="O267" s="211"/>
      <c r="P267" s="211"/>
      <c r="Q267" s="211"/>
      <c r="R267" s="211"/>
      <c r="S267" s="211"/>
      <c r="T267" s="212"/>
      <c r="AT267" s="208" t="s">
        <v>1853</v>
      </c>
      <c r="AU267" s="208" t="s">
        <v>1711</v>
      </c>
      <c r="AV267" s="13" t="s">
        <v>1652</v>
      </c>
      <c r="AW267" s="13" t="s">
        <v>1667</v>
      </c>
      <c r="AX267" s="13" t="s">
        <v>1703</v>
      </c>
      <c r="AY267" s="208" t="s">
        <v>1839</v>
      </c>
    </row>
    <row r="268" spans="2:65" s="11" customFormat="1">
      <c r="B268" s="186"/>
      <c r="D268" s="187" t="s">
        <v>1853</v>
      </c>
      <c r="E268" s="188" t="s">
        <v>1633</v>
      </c>
      <c r="F268" s="189" t="s">
        <v>10</v>
      </c>
      <c r="H268" s="190">
        <v>0.90600000000000003</v>
      </c>
      <c r="I268" s="191"/>
      <c r="L268" s="186"/>
      <c r="M268" s="192"/>
      <c r="N268" s="193"/>
      <c r="O268" s="193"/>
      <c r="P268" s="193"/>
      <c r="Q268" s="193"/>
      <c r="R268" s="193"/>
      <c r="S268" s="193"/>
      <c r="T268" s="194"/>
      <c r="AT268" s="188" t="s">
        <v>1853</v>
      </c>
      <c r="AU268" s="188" t="s">
        <v>1711</v>
      </c>
      <c r="AV268" s="11" t="s">
        <v>1711</v>
      </c>
      <c r="AW268" s="11" t="s">
        <v>1667</v>
      </c>
      <c r="AX268" s="11" t="s">
        <v>1703</v>
      </c>
      <c r="AY268" s="188" t="s">
        <v>1839</v>
      </c>
    </row>
    <row r="269" spans="2:65" s="11" customFormat="1">
      <c r="B269" s="186"/>
      <c r="D269" s="187" t="s">
        <v>1853</v>
      </c>
      <c r="E269" s="188" t="s">
        <v>1633</v>
      </c>
      <c r="F269" s="189" t="s">
        <v>11</v>
      </c>
      <c r="H269" s="190">
        <v>15.792</v>
      </c>
      <c r="I269" s="191"/>
      <c r="L269" s="186"/>
      <c r="M269" s="192"/>
      <c r="N269" s="193"/>
      <c r="O269" s="193"/>
      <c r="P269" s="193"/>
      <c r="Q269" s="193"/>
      <c r="R269" s="193"/>
      <c r="S269" s="193"/>
      <c r="T269" s="194"/>
      <c r="AT269" s="188" t="s">
        <v>1853</v>
      </c>
      <c r="AU269" s="188" t="s">
        <v>1711</v>
      </c>
      <c r="AV269" s="11" t="s">
        <v>1711</v>
      </c>
      <c r="AW269" s="11" t="s">
        <v>1667</v>
      </c>
      <c r="AX269" s="11" t="s">
        <v>1703</v>
      </c>
      <c r="AY269" s="188" t="s">
        <v>1839</v>
      </c>
    </row>
    <row r="270" spans="2:65" s="11" customFormat="1">
      <c r="B270" s="186"/>
      <c r="D270" s="187" t="s">
        <v>1853</v>
      </c>
      <c r="E270" s="188" t="s">
        <v>1633</v>
      </c>
      <c r="F270" s="189" t="s">
        <v>12</v>
      </c>
      <c r="H270" s="190">
        <v>1.0620000000000001</v>
      </c>
      <c r="I270" s="191"/>
      <c r="L270" s="186"/>
      <c r="M270" s="192"/>
      <c r="N270" s="193"/>
      <c r="O270" s="193"/>
      <c r="P270" s="193"/>
      <c r="Q270" s="193"/>
      <c r="R270" s="193"/>
      <c r="S270" s="193"/>
      <c r="T270" s="194"/>
      <c r="AT270" s="188" t="s">
        <v>1853</v>
      </c>
      <c r="AU270" s="188" t="s">
        <v>1711</v>
      </c>
      <c r="AV270" s="11" t="s">
        <v>1711</v>
      </c>
      <c r="AW270" s="11" t="s">
        <v>1667</v>
      </c>
      <c r="AX270" s="11" t="s">
        <v>1703</v>
      </c>
      <c r="AY270" s="188" t="s">
        <v>1839</v>
      </c>
    </row>
    <row r="271" spans="2:65" s="13" customFormat="1">
      <c r="B271" s="205"/>
      <c r="D271" s="187" t="s">
        <v>1853</v>
      </c>
      <c r="E271" s="206" t="s">
        <v>1633</v>
      </c>
      <c r="F271" s="207" t="s">
        <v>13</v>
      </c>
      <c r="H271" s="208" t="s">
        <v>1633</v>
      </c>
      <c r="I271" s="209"/>
      <c r="L271" s="205"/>
      <c r="M271" s="210"/>
      <c r="N271" s="211"/>
      <c r="O271" s="211"/>
      <c r="P271" s="211"/>
      <c r="Q271" s="211"/>
      <c r="R271" s="211"/>
      <c r="S271" s="211"/>
      <c r="T271" s="212"/>
      <c r="AT271" s="208" t="s">
        <v>1853</v>
      </c>
      <c r="AU271" s="208" t="s">
        <v>1711</v>
      </c>
      <c r="AV271" s="13" t="s">
        <v>1652</v>
      </c>
      <c r="AW271" s="13" t="s">
        <v>1667</v>
      </c>
      <c r="AX271" s="13" t="s">
        <v>1703</v>
      </c>
      <c r="AY271" s="208" t="s">
        <v>1839</v>
      </c>
    </row>
    <row r="272" spans="2:65" s="11" customFormat="1">
      <c r="B272" s="186"/>
      <c r="D272" s="187" t="s">
        <v>1853</v>
      </c>
      <c r="E272" s="188" t="s">
        <v>1633</v>
      </c>
      <c r="F272" s="189" t="s">
        <v>14</v>
      </c>
      <c r="H272" s="190">
        <v>5.4720000000000004</v>
      </c>
      <c r="I272" s="191"/>
      <c r="L272" s="186"/>
      <c r="M272" s="192"/>
      <c r="N272" s="193"/>
      <c r="O272" s="193"/>
      <c r="P272" s="193"/>
      <c r="Q272" s="193"/>
      <c r="R272" s="193"/>
      <c r="S272" s="193"/>
      <c r="T272" s="194"/>
      <c r="AT272" s="188" t="s">
        <v>1853</v>
      </c>
      <c r="AU272" s="188" t="s">
        <v>1711</v>
      </c>
      <c r="AV272" s="11" t="s">
        <v>1711</v>
      </c>
      <c r="AW272" s="11" t="s">
        <v>1667</v>
      </c>
      <c r="AX272" s="11" t="s">
        <v>1703</v>
      </c>
      <c r="AY272" s="188" t="s">
        <v>1839</v>
      </c>
    </row>
    <row r="273" spans="2:65" s="13" customFormat="1">
      <c r="B273" s="205"/>
      <c r="D273" s="187" t="s">
        <v>1853</v>
      </c>
      <c r="E273" s="206" t="s">
        <v>1633</v>
      </c>
      <c r="F273" s="207" t="s">
        <v>15</v>
      </c>
      <c r="H273" s="208" t="s">
        <v>1633</v>
      </c>
      <c r="I273" s="209"/>
      <c r="L273" s="205"/>
      <c r="M273" s="210"/>
      <c r="N273" s="211"/>
      <c r="O273" s="211"/>
      <c r="P273" s="211"/>
      <c r="Q273" s="211"/>
      <c r="R273" s="211"/>
      <c r="S273" s="211"/>
      <c r="T273" s="212"/>
      <c r="AT273" s="208" t="s">
        <v>1853</v>
      </c>
      <c r="AU273" s="208" t="s">
        <v>1711</v>
      </c>
      <c r="AV273" s="13" t="s">
        <v>1652</v>
      </c>
      <c r="AW273" s="13" t="s">
        <v>1667</v>
      </c>
      <c r="AX273" s="13" t="s">
        <v>1703</v>
      </c>
      <c r="AY273" s="208" t="s">
        <v>1839</v>
      </c>
    </row>
    <row r="274" spans="2:65" s="11" customFormat="1">
      <c r="B274" s="186"/>
      <c r="D274" s="187" t="s">
        <v>1853</v>
      </c>
      <c r="E274" s="188" t="s">
        <v>1633</v>
      </c>
      <c r="F274" s="189" t="s">
        <v>16</v>
      </c>
      <c r="H274" s="190">
        <v>2.1509999999999998</v>
      </c>
      <c r="I274" s="191"/>
      <c r="L274" s="186"/>
      <c r="M274" s="192"/>
      <c r="N274" s="193"/>
      <c r="O274" s="193"/>
      <c r="P274" s="193"/>
      <c r="Q274" s="193"/>
      <c r="R274" s="193"/>
      <c r="S274" s="193"/>
      <c r="T274" s="194"/>
      <c r="AT274" s="188" t="s">
        <v>1853</v>
      </c>
      <c r="AU274" s="188" t="s">
        <v>1711</v>
      </c>
      <c r="AV274" s="11" t="s">
        <v>1711</v>
      </c>
      <c r="AW274" s="11" t="s">
        <v>1667</v>
      </c>
      <c r="AX274" s="11" t="s">
        <v>1703</v>
      </c>
      <c r="AY274" s="188" t="s">
        <v>1839</v>
      </c>
    </row>
    <row r="275" spans="2:65" s="13" customFormat="1">
      <c r="B275" s="205"/>
      <c r="D275" s="187" t="s">
        <v>1853</v>
      </c>
      <c r="E275" s="206" t="s">
        <v>1633</v>
      </c>
      <c r="F275" s="207" t="s">
        <v>17</v>
      </c>
      <c r="H275" s="208" t="s">
        <v>1633</v>
      </c>
      <c r="I275" s="209"/>
      <c r="L275" s="205"/>
      <c r="M275" s="210"/>
      <c r="N275" s="211"/>
      <c r="O275" s="211"/>
      <c r="P275" s="211"/>
      <c r="Q275" s="211"/>
      <c r="R275" s="211"/>
      <c r="S275" s="211"/>
      <c r="T275" s="212"/>
      <c r="AT275" s="208" t="s">
        <v>1853</v>
      </c>
      <c r="AU275" s="208" t="s">
        <v>1711</v>
      </c>
      <c r="AV275" s="13" t="s">
        <v>1652</v>
      </c>
      <c r="AW275" s="13" t="s">
        <v>1667</v>
      </c>
      <c r="AX275" s="13" t="s">
        <v>1703</v>
      </c>
      <c r="AY275" s="208" t="s">
        <v>1839</v>
      </c>
    </row>
    <row r="276" spans="2:65" s="11" customFormat="1">
      <c r="B276" s="186"/>
      <c r="D276" s="187" t="s">
        <v>1853</v>
      </c>
      <c r="E276" s="188" t="s">
        <v>1633</v>
      </c>
      <c r="F276" s="189" t="s">
        <v>18</v>
      </c>
      <c r="H276" s="190">
        <v>0.92700000000000005</v>
      </c>
      <c r="I276" s="191"/>
      <c r="L276" s="186"/>
      <c r="M276" s="192"/>
      <c r="N276" s="193"/>
      <c r="O276" s="193"/>
      <c r="P276" s="193"/>
      <c r="Q276" s="193"/>
      <c r="R276" s="193"/>
      <c r="S276" s="193"/>
      <c r="T276" s="194"/>
      <c r="AT276" s="188" t="s">
        <v>1853</v>
      </c>
      <c r="AU276" s="188" t="s">
        <v>1711</v>
      </c>
      <c r="AV276" s="11" t="s">
        <v>1711</v>
      </c>
      <c r="AW276" s="11" t="s">
        <v>1667</v>
      </c>
      <c r="AX276" s="11" t="s">
        <v>1703</v>
      </c>
      <c r="AY276" s="188" t="s">
        <v>1839</v>
      </c>
    </row>
    <row r="277" spans="2:65" s="11" customFormat="1">
      <c r="B277" s="186"/>
      <c r="D277" s="187" t="s">
        <v>1853</v>
      </c>
      <c r="E277" s="188" t="s">
        <v>1633</v>
      </c>
      <c r="F277" s="189" t="s">
        <v>19</v>
      </c>
      <c r="H277" s="190">
        <v>20.832000000000001</v>
      </c>
      <c r="I277" s="191"/>
      <c r="L277" s="186"/>
      <c r="M277" s="192"/>
      <c r="N277" s="193"/>
      <c r="O277" s="193"/>
      <c r="P277" s="193"/>
      <c r="Q277" s="193"/>
      <c r="R277" s="193"/>
      <c r="S277" s="193"/>
      <c r="T277" s="194"/>
      <c r="AT277" s="188" t="s">
        <v>1853</v>
      </c>
      <c r="AU277" s="188" t="s">
        <v>1711</v>
      </c>
      <c r="AV277" s="11" t="s">
        <v>1711</v>
      </c>
      <c r="AW277" s="11" t="s">
        <v>1667</v>
      </c>
      <c r="AX277" s="11" t="s">
        <v>1703</v>
      </c>
      <c r="AY277" s="188" t="s">
        <v>1839</v>
      </c>
    </row>
    <row r="278" spans="2:65" s="13" customFormat="1">
      <c r="B278" s="205"/>
      <c r="D278" s="187" t="s">
        <v>1853</v>
      </c>
      <c r="E278" s="206" t="s">
        <v>1633</v>
      </c>
      <c r="F278" s="207" t="s">
        <v>20</v>
      </c>
      <c r="H278" s="208" t="s">
        <v>1633</v>
      </c>
      <c r="I278" s="209"/>
      <c r="L278" s="205"/>
      <c r="M278" s="210"/>
      <c r="N278" s="211"/>
      <c r="O278" s="211"/>
      <c r="P278" s="211"/>
      <c r="Q278" s="211"/>
      <c r="R278" s="211"/>
      <c r="S278" s="211"/>
      <c r="T278" s="212"/>
      <c r="AT278" s="208" t="s">
        <v>1853</v>
      </c>
      <c r="AU278" s="208" t="s">
        <v>1711</v>
      </c>
      <c r="AV278" s="13" t="s">
        <v>1652</v>
      </c>
      <c r="AW278" s="13" t="s">
        <v>1667</v>
      </c>
      <c r="AX278" s="13" t="s">
        <v>1703</v>
      </c>
      <c r="AY278" s="208" t="s">
        <v>1839</v>
      </c>
    </row>
    <row r="279" spans="2:65" s="11" customFormat="1">
      <c r="B279" s="186"/>
      <c r="D279" s="187" t="s">
        <v>1853</v>
      </c>
      <c r="E279" s="188" t="s">
        <v>1633</v>
      </c>
      <c r="F279" s="189" t="s">
        <v>21</v>
      </c>
      <c r="H279" s="190">
        <v>0.14199999999999999</v>
      </c>
      <c r="I279" s="191"/>
      <c r="L279" s="186"/>
      <c r="M279" s="192"/>
      <c r="N279" s="193"/>
      <c r="O279" s="193"/>
      <c r="P279" s="193"/>
      <c r="Q279" s="193"/>
      <c r="R279" s="193"/>
      <c r="S279" s="193"/>
      <c r="T279" s="194"/>
      <c r="AT279" s="188" t="s">
        <v>1853</v>
      </c>
      <c r="AU279" s="188" t="s">
        <v>1711</v>
      </c>
      <c r="AV279" s="11" t="s">
        <v>1711</v>
      </c>
      <c r="AW279" s="11" t="s">
        <v>1667</v>
      </c>
      <c r="AX279" s="11" t="s">
        <v>1703</v>
      </c>
      <c r="AY279" s="188" t="s">
        <v>1839</v>
      </c>
    </row>
    <row r="280" spans="2:65" s="11" customFormat="1" ht="27">
      <c r="B280" s="186"/>
      <c r="D280" s="187" t="s">
        <v>1853</v>
      </c>
      <c r="E280" s="188" t="s">
        <v>1633</v>
      </c>
      <c r="F280" s="189" t="s">
        <v>22</v>
      </c>
      <c r="H280" s="190">
        <v>1.415</v>
      </c>
      <c r="I280" s="191"/>
      <c r="L280" s="186"/>
      <c r="M280" s="192"/>
      <c r="N280" s="193"/>
      <c r="O280" s="193"/>
      <c r="P280" s="193"/>
      <c r="Q280" s="193"/>
      <c r="R280" s="193"/>
      <c r="S280" s="193"/>
      <c r="T280" s="194"/>
      <c r="AT280" s="188" t="s">
        <v>1853</v>
      </c>
      <c r="AU280" s="188" t="s">
        <v>1711</v>
      </c>
      <c r="AV280" s="11" t="s">
        <v>1711</v>
      </c>
      <c r="AW280" s="11" t="s">
        <v>1667</v>
      </c>
      <c r="AX280" s="11" t="s">
        <v>1703</v>
      </c>
      <c r="AY280" s="188" t="s">
        <v>1839</v>
      </c>
    </row>
    <row r="281" spans="2:65" s="12" customFormat="1">
      <c r="B281" s="195"/>
      <c r="D281" s="196" t="s">
        <v>1853</v>
      </c>
      <c r="E281" s="197" t="s">
        <v>1759</v>
      </c>
      <c r="F281" s="198" t="s">
        <v>1856</v>
      </c>
      <c r="H281" s="199">
        <v>48.698999999999998</v>
      </c>
      <c r="I281" s="200"/>
      <c r="L281" s="195"/>
      <c r="M281" s="201"/>
      <c r="N281" s="202"/>
      <c r="O281" s="202"/>
      <c r="P281" s="202"/>
      <c r="Q281" s="202"/>
      <c r="R281" s="202"/>
      <c r="S281" s="202"/>
      <c r="T281" s="203"/>
      <c r="AT281" s="204" t="s">
        <v>1853</v>
      </c>
      <c r="AU281" s="204" t="s">
        <v>1711</v>
      </c>
      <c r="AV281" s="12" t="s">
        <v>1717</v>
      </c>
      <c r="AW281" s="12" t="s">
        <v>1667</v>
      </c>
      <c r="AX281" s="12" t="s">
        <v>1652</v>
      </c>
      <c r="AY281" s="204" t="s">
        <v>1839</v>
      </c>
    </row>
    <row r="282" spans="2:65" s="1" customFormat="1" ht="22.5" customHeight="1">
      <c r="B282" s="169"/>
      <c r="C282" s="216" t="s">
        <v>23</v>
      </c>
      <c r="D282" s="216" t="s">
        <v>1928</v>
      </c>
      <c r="E282" s="217" t="s">
        <v>24</v>
      </c>
      <c r="F282" s="218" t="s">
        <v>25</v>
      </c>
      <c r="G282" s="219" t="s">
        <v>1850</v>
      </c>
      <c r="H282" s="220">
        <v>49.673000000000002</v>
      </c>
      <c r="I282" s="221"/>
      <c r="J282" s="222">
        <f>ROUND(I282*H282,2)</f>
        <v>0</v>
      </c>
      <c r="K282" s="218" t="s">
        <v>1633</v>
      </c>
      <c r="L282" s="223"/>
      <c r="M282" s="224" t="s">
        <v>1633</v>
      </c>
      <c r="N282" s="225" t="s">
        <v>1674</v>
      </c>
      <c r="O282" s="42"/>
      <c r="P282" s="179">
        <f>O282*H282</f>
        <v>0</v>
      </c>
      <c r="Q282" s="179">
        <v>5.9999999999999995E-4</v>
      </c>
      <c r="R282" s="179">
        <f>Q282*H282</f>
        <v>2.9803799999999998E-2</v>
      </c>
      <c r="S282" s="179">
        <v>0</v>
      </c>
      <c r="T282" s="180">
        <f>S282*H282</f>
        <v>0</v>
      </c>
      <c r="AR282" s="24" t="s">
        <v>1890</v>
      </c>
      <c r="AT282" s="24" t="s">
        <v>1928</v>
      </c>
      <c r="AU282" s="24" t="s">
        <v>1711</v>
      </c>
      <c r="AY282" s="24" t="s">
        <v>1839</v>
      </c>
      <c r="BE282" s="181">
        <f>IF(N282="základní",J282,0)</f>
        <v>0</v>
      </c>
      <c r="BF282" s="181">
        <f>IF(N282="snížená",J282,0)</f>
        <v>0</v>
      </c>
      <c r="BG282" s="181">
        <f>IF(N282="zákl. přenesená",J282,0)</f>
        <v>0</v>
      </c>
      <c r="BH282" s="181">
        <f>IF(N282="sníž. přenesená",J282,0)</f>
        <v>0</v>
      </c>
      <c r="BI282" s="181">
        <f>IF(N282="nulová",J282,0)</f>
        <v>0</v>
      </c>
      <c r="BJ282" s="24" t="s">
        <v>1652</v>
      </c>
      <c r="BK282" s="181">
        <f>ROUND(I282*H282,2)</f>
        <v>0</v>
      </c>
      <c r="BL282" s="24" t="s">
        <v>1717</v>
      </c>
      <c r="BM282" s="24" t="s">
        <v>26</v>
      </c>
    </row>
    <row r="283" spans="2:65" s="11" customFormat="1">
      <c r="B283" s="186"/>
      <c r="D283" s="196" t="s">
        <v>1853</v>
      </c>
      <c r="E283" s="213" t="s">
        <v>1633</v>
      </c>
      <c r="F283" s="214" t="s">
        <v>27</v>
      </c>
      <c r="H283" s="215">
        <v>49.673000000000002</v>
      </c>
      <c r="I283" s="191"/>
      <c r="L283" s="186"/>
      <c r="M283" s="192"/>
      <c r="N283" s="193"/>
      <c r="O283" s="193"/>
      <c r="P283" s="193"/>
      <c r="Q283" s="193"/>
      <c r="R283" s="193"/>
      <c r="S283" s="193"/>
      <c r="T283" s="194"/>
      <c r="AT283" s="188" t="s">
        <v>1853</v>
      </c>
      <c r="AU283" s="188" t="s">
        <v>1711</v>
      </c>
      <c r="AV283" s="11" t="s">
        <v>1711</v>
      </c>
      <c r="AW283" s="11" t="s">
        <v>1667</v>
      </c>
      <c r="AX283" s="11" t="s">
        <v>1652</v>
      </c>
      <c r="AY283" s="188" t="s">
        <v>1839</v>
      </c>
    </row>
    <row r="284" spans="2:65" s="1" customFormat="1" ht="22.5" customHeight="1">
      <c r="B284" s="169"/>
      <c r="C284" s="170" t="s">
        <v>28</v>
      </c>
      <c r="D284" s="170" t="s">
        <v>1840</v>
      </c>
      <c r="E284" s="171" t="s">
        <v>29</v>
      </c>
      <c r="F284" s="172" t="s">
        <v>30</v>
      </c>
      <c r="G284" s="173" t="s">
        <v>1850</v>
      </c>
      <c r="H284" s="174">
        <v>13.44</v>
      </c>
      <c r="I284" s="175"/>
      <c r="J284" s="176">
        <f>ROUND(I284*H284,2)</f>
        <v>0</v>
      </c>
      <c r="K284" s="172" t="s">
        <v>1851</v>
      </c>
      <c r="L284" s="41"/>
      <c r="M284" s="177" t="s">
        <v>1633</v>
      </c>
      <c r="N284" s="178" t="s">
        <v>1674</v>
      </c>
      <c r="O284" s="42"/>
      <c r="P284" s="179">
        <f>O284*H284</f>
        <v>0</v>
      </c>
      <c r="Q284" s="179">
        <v>4.8900000000000002E-3</v>
      </c>
      <c r="R284" s="179">
        <f>Q284*H284</f>
        <v>6.5721600000000005E-2</v>
      </c>
      <c r="S284" s="179">
        <v>0</v>
      </c>
      <c r="T284" s="180">
        <f>S284*H284</f>
        <v>0</v>
      </c>
      <c r="AR284" s="24" t="s">
        <v>1717</v>
      </c>
      <c r="AT284" s="24" t="s">
        <v>1840</v>
      </c>
      <c r="AU284" s="24" t="s">
        <v>1711</v>
      </c>
      <c r="AY284" s="24" t="s">
        <v>1839</v>
      </c>
      <c r="BE284" s="181">
        <f>IF(N284="základní",J284,0)</f>
        <v>0</v>
      </c>
      <c r="BF284" s="181">
        <f>IF(N284="snížená",J284,0)</f>
        <v>0</v>
      </c>
      <c r="BG284" s="181">
        <f>IF(N284="zákl. přenesená",J284,0)</f>
        <v>0</v>
      </c>
      <c r="BH284" s="181">
        <f>IF(N284="sníž. přenesená",J284,0)</f>
        <v>0</v>
      </c>
      <c r="BI284" s="181">
        <f>IF(N284="nulová",J284,0)</f>
        <v>0</v>
      </c>
      <c r="BJ284" s="24" t="s">
        <v>1652</v>
      </c>
      <c r="BK284" s="181">
        <f>ROUND(I284*H284,2)</f>
        <v>0</v>
      </c>
      <c r="BL284" s="24" t="s">
        <v>1717</v>
      </c>
      <c r="BM284" s="24" t="s">
        <v>31</v>
      </c>
    </row>
    <row r="285" spans="2:65" s="11" customFormat="1">
      <c r="B285" s="186"/>
      <c r="D285" s="187" t="s">
        <v>1853</v>
      </c>
      <c r="E285" s="188" t="s">
        <v>1633</v>
      </c>
      <c r="F285" s="189" t="s">
        <v>32</v>
      </c>
      <c r="H285" s="190">
        <v>13.44</v>
      </c>
      <c r="I285" s="191"/>
      <c r="L285" s="186"/>
      <c r="M285" s="192"/>
      <c r="N285" s="193"/>
      <c r="O285" s="193"/>
      <c r="P285" s="193"/>
      <c r="Q285" s="193"/>
      <c r="R285" s="193"/>
      <c r="S285" s="193"/>
      <c r="T285" s="194"/>
      <c r="AT285" s="188" t="s">
        <v>1853</v>
      </c>
      <c r="AU285" s="188" t="s">
        <v>1711</v>
      </c>
      <c r="AV285" s="11" t="s">
        <v>1711</v>
      </c>
      <c r="AW285" s="11" t="s">
        <v>1667</v>
      </c>
      <c r="AX285" s="11" t="s">
        <v>1703</v>
      </c>
      <c r="AY285" s="188" t="s">
        <v>1839</v>
      </c>
    </row>
    <row r="286" spans="2:65" s="12" customFormat="1">
      <c r="B286" s="195"/>
      <c r="D286" s="196" t="s">
        <v>1853</v>
      </c>
      <c r="E286" s="197" t="s">
        <v>1761</v>
      </c>
      <c r="F286" s="198" t="s">
        <v>1856</v>
      </c>
      <c r="H286" s="199">
        <v>13.44</v>
      </c>
      <c r="I286" s="200"/>
      <c r="L286" s="195"/>
      <c r="M286" s="201"/>
      <c r="N286" s="202"/>
      <c r="O286" s="202"/>
      <c r="P286" s="202"/>
      <c r="Q286" s="202"/>
      <c r="R286" s="202"/>
      <c r="S286" s="202"/>
      <c r="T286" s="203"/>
      <c r="AT286" s="204" t="s">
        <v>1853</v>
      </c>
      <c r="AU286" s="204" t="s">
        <v>1711</v>
      </c>
      <c r="AV286" s="12" t="s">
        <v>1717</v>
      </c>
      <c r="AW286" s="12" t="s">
        <v>1667</v>
      </c>
      <c r="AX286" s="12" t="s">
        <v>1652</v>
      </c>
      <c r="AY286" s="204" t="s">
        <v>1839</v>
      </c>
    </row>
    <row r="287" spans="2:65" s="1" customFormat="1" ht="31.5" customHeight="1">
      <c r="B287" s="169"/>
      <c r="C287" s="170" t="s">
        <v>33</v>
      </c>
      <c r="D287" s="170" t="s">
        <v>1840</v>
      </c>
      <c r="E287" s="171" t="s">
        <v>34</v>
      </c>
      <c r="F287" s="172" t="s">
        <v>35</v>
      </c>
      <c r="G287" s="173" t="s">
        <v>1850</v>
      </c>
      <c r="H287" s="174">
        <v>29.28</v>
      </c>
      <c r="I287" s="175"/>
      <c r="J287" s="176">
        <f>ROUND(I287*H287,2)</f>
        <v>0</v>
      </c>
      <c r="K287" s="172" t="s">
        <v>1851</v>
      </c>
      <c r="L287" s="41"/>
      <c r="M287" s="177" t="s">
        <v>1633</v>
      </c>
      <c r="N287" s="178" t="s">
        <v>1674</v>
      </c>
      <c r="O287" s="42"/>
      <c r="P287" s="179">
        <f>O287*H287</f>
        <v>0</v>
      </c>
      <c r="Q287" s="179">
        <v>1.1310000000000001E-2</v>
      </c>
      <c r="R287" s="179">
        <f>Q287*H287</f>
        <v>0.33115680000000003</v>
      </c>
      <c r="S287" s="179">
        <v>0</v>
      </c>
      <c r="T287" s="180">
        <f>S287*H287</f>
        <v>0</v>
      </c>
      <c r="AR287" s="24" t="s">
        <v>1717</v>
      </c>
      <c r="AT287" s="24" t="s">
        <v>1840</v>
      </c>
      <c r="AU287" s="24" t="s">
        <v>1711</v>
      </c>
      <c r="AY287" s="24" t="s">
        <v>1839</v>
      </c>
      <c r="BE287" s="181">
        <f>IF(N287="základní",J287,0)</f>
        <v>0</v>
      </c>
      <c r="BF287" s="181">
        <f>IF(N287="snížená",J287,0)</f>
        <v>0</v>
      </c>
      <c r="BG287" s="181">
        <f>IF(N287="zákl. přenesená",J287,0)</f>
        <v>0</v>
      </c>
      <c r="BH287" s="181">
        <f>IF(N287="sníž. přenesená",J287,0)</f>
        <v>0</v>
      </c>
      <c r="BI287" s="181">
        <f>IF(N287="nulová",J287,0)</f>
        <v>0</v>
      </c>
      <c r="BJ287" s="24" t="s">
        <v>1652</v>
      </c>
      <c r="BK287" s="181">
        <f>ROUND(I287*H287,2)</f>
        <v>0</v>
      </c>
      <c r="BL287" s="24" t="s">
        <v>1717</v>
      </c>
      <c r="BM287" s="24" t="s">
        <v>36</v>
      </c>
    </row>
    <row r="288" spans="2:65" s="11" customFormat="1">
      <c r="B288" s="186"/>
      <c r="D288" s="196" t="s">
        <v>1853</v>
      </c>
      <c r="E288" s="213" t="s">
        <v>1633</v>
      </c>
      <c r="F288" s="214" t="s">
        <v>1757</v>
      </c>
      <c r="H288" s="215">
        <v>29.28</v>
      </c>
      <c r="I288" s="191"/>
      <c r="L288" s="186"/>
      <c r="M288" s="192"/>
      <c r="N288" s="193"/>
      <c r="O288" s="193"/>
      <c r="P288" s="193"/>
      <c r="Q288" s="193"/>
      <c r="R288" s="193"/>
      <c r="S288" s="193"/>
      <c r="T288" s="194"/>
      <c r="AT288" s="188" t="s">
        <v>1853</v>
      </c>
      <c r="AU288" s="188" t="s">
        <v>1711</v>
      </c>
      <c r="AV288" s="11" t="s">
        <v>1711</v>
      </c>
      <c r="AW288" s="11" t="s">
        <v>1667</v>
      </c>
      <c r="AX288" s="11" t="s">
        <v>1652</v>
      </c>
      <c r="AY288" s="188" t="s">
        <v>1839</v>
      </c>
    </row>
    <row r="289" spans="2:65" s="1" customFormat="1" ht="22.5" customHeight="1">
      <c r="B289" s="169"/>
      <c r="C289" s="216" t="s">
        <v>37</v>
      </c>
      <c r="D289" s="216" t="s">
        <v>1928</v>
      </c>
      <c r="E289" s="217" t="s">
        <v>38</v>
      </c>
      <c r="F289" s="218" t="s">
        <v>39</v>
      </c>
      <c r="G289" s="219" t="s">
        <v>1850</v>
      </c>
      <c r="H289" s="220">
        <v>29.866</v>
      </c>
      <c r="I289" s="221"/>
      <c r="J289" s="222">
        <f>ROUND(I289*H289,2)</f>
        <v>0</v>
      </c>
      <c r="K289" s="218" t="s">
        <v>1633</v>
      </c>
      <c r="L289" s="223"/>
      <c r="M289" s="224" t="s">
        <v>1633</v>
      </c>
      <c r="N289" s="225" t="s">
        <v>1674</v>
      </c>
      <c r="O289" s="42"/>
      <c r="P289" s="179">
        <f>O289*H289</f>
        <v>0</v>
      </c>
      <c r="Q289" s="179">
        <v>2E-3</v>
      </c>
      <c r="R289" s="179">
        <f>Q289*H289</f>
        <v>5.9732E-2</v>
      </c>
      <c r="S289" s="179">
        <v>0</v>
      </c>
      <c r="T289" s="180">
        <f>S289*H289</f>
        <v>0</v>
      </c>
      <c r="AR289" s="24" t="s">
        <v>1890</v>
      </c>
      <c r="AT289" s="24" t="s">
        <v>1928</v>
      </c>
      <c r="AU289" s="24" t="s">
        <v>1711</v>
      </c>
      <c r="AY289" s="24" t="s">
        <v>1839</v>
      </c>
      <c r="BE289" s="181">
        <f>IF(N289="základní",J289,0)</f>
        <v>0</v>
      </c>
      <c r="BF289" s="181">
        <f>IF(N289="snížená",J289,0)</f>
        <v>0</v>
      </c>
      <c r="BG289" s="181">
        <f>IF(N289="zákl. přenesená",J289,0)</f>
        <v>0</v>
      </c>
      <c r="BH289" s="181">
        <f>IF(N289="sníž. přenesená",J289,0)</f>
        <v>0</v>
      </c>
      <c r="BI289" s="181">
        <f>IF(N289="nulová",J289,0)</f>
        <v>0</v>
      </c>
      <c r="BJ289" s="24" t="s">
        <v>1652</v>
      </c>
      <c r="BK289" s="181">
        <f>ROUND(I289*H289,2)</f>
        <v>0</v>
      </c>
      <c r="BL289" s="24" t="s">
        <v>1717</v>
      </c>
      <c r="BM289" s="24" t="s">
        <v>40</v>
      </c>
    </row>
    <row r="290" spans="2:65" s="11" customFormat="1">
      <c r="B290" s="186"/>
      <c r="D290" s="196" t="s">
        <v>1853</v>
      </c>
      <c r="E290" s="213" t="s">
        <v>1633</v>
      </c>
      <c r="F290" s="214" t="s">
        <v>41</v>
      </c>
      <c r="H290" s="215">
        <v>29.866</v>
      </c>
      <c r="I290" s="191"/>
      <c r="L290" s="186"/>
      <c r="M290" s="192"/>
      <c r="N290" s="193"/>
      <c r="O290" s="193"/>
      <c r="P290" s="193"/>
      <c r="Q290" s="193"/>
      <c r="R290" s="193"/>
      <c r="S290" s="193"/>
      <c r="T290" s="194"/>
      <c r="AT290" s="188" t="s">
        <v>1853</v>
      </c>
      <c r="AU290" s="188" t="s">
        <v>1711</v>
      </c>
      <c r="AV290" s="11" t="s">
        <v>1711</v>
      </c>
      <c r="AW290" s="11" t="s">
        <v>1667</v>
      </c>
      <c r="AX290" s="11" t="s">
        <v>1652</v>
      </c>
      <c r="AY290" s="188" t="s">
        <v>1839</v>
      </c>
    </row>
    <row r="291" spans="2:65" s="1" customFormat="1" ht="22.5" customHeight="1">
      <c r="B291" s="169"/>
      <c r="C291" s="170" t="s">
        <v>42</v>
      </c>
      <c r="D291" s="170" t="s">
        <v>1840</v>
      </c>
      <c r="E291" s="171" t="s">
        <v>43</v>
      </c>
      <c r="F291" s="172" t="s">
        <v>44</v>
      </c>
      <c r="G291" s="173" t="s">
        <v>1850</v>
      </c>
      <c r="H291" s="174">
        <v>6.0030000000000001</v>
      </c>
      <c r="I291" s="175"/>
      <c r="J291" s="176">
        <f>ROUND(I291*H291,2)</f>
        <v>0</v>
      </c>
      <c r="K291" s="172" t="s">
        <v>1851</v>
      </c>
      <c r="L291" s="41"/>
      <c r="M291" s="177" t="s">
        <v>1633</v>
      </c>
      <c r="N291" s="178" t="s">
        <v>1674</v>
      </c>
      <c r="O291" s="42"/>
      <c r="P291" s="179">
        <f>O291*H291</f>
        <v>0</v>
      </c>
      <c r="Q291" s="179">
        <v>4.8900000000000002E-3</v>
      </c>
      <c r="R291" s="179">
        <f>Q291*H291</f>
        <v>2.9354670000000003E-2</v>
      </c>
      <c r="S291" s="179">
        <v>0</v>
      </c>
      <c r="T291" s="180">
        <f>S291*H291</f>
        <v>0</v>
      </c>
      <c r="AR291" s="24" t="s">
        <v>1717</v>
      </c>
      <c r="AT291" s="24" t="s">
        <v>1840</v>
      </c>
      <c r="AU291" s="24" t="s">
        <v>1711</v>
      </c>
      <c r="AY291" s="24" t="s">
        <v>1839</v>
      </c>
      <c r="BE291" s="181">
        <f>IF(N291="základní",J291,0)</f>
        <v>0</v>
      </c>
      <c r="BF291" s="181">
        <f>IF(N291="snížená",J291,0)</f>
        <v>0</v>
      </c>
      <c r="BG291" s="181">
        <f>IF(N291="zákl. přenesená",J291,0)</f>
        <v>0</v>
      </c>
      <c r="BH291" s="181">
        <f>IF(N291="sníž. přenesená",J291,0)</f>
        <v>0</v>
      </c>
      <c r="BI291" s="181">
        <f>IF(N291="nulová",J291,0)</f>
        <v>0</v>
      </c>
      <c r="BJ291" s="24" t="s">
        <v>1652</v>
      </c>
      <c r="BK291" s="181">
        <f>ROUND(I291*H291,2)</f>
        <v>0</v>
      </c>
      <c r="BL291" s="24" t="s">
        <v>1717</v>
      </c>
      <c r="BM291" s="24" t="s">
        <v>45</v>
      </c>
    </row>
    <row r="292" spans="2:65" s="13" customFormat="1">
      <c r="B292" s="205"/>
      <c r="D292" s="187" t="s">
        <v>1853</v>
      </c>
      <c r="E292" s="206" t="s">
        <v>1633</v>
      </c>
      <c r="F292" s="207" t="s">
        <v>46</v>
      </c>
      <c r="H292" s="208" t="s">
        <v>1633</v>
      </c>
      <c r="I292" s="209"/>
      <c r="L292" s="205"/>
      <c r="M292" s="210"/>
      <c r="N292" s="211"/>
      <c r="O292" s="211"/>
      <c r="P292" s="211"/>
      <c r="Q292" s="211"/>
      <c r="R292" s="211"/>
      <c r="S292" s="211"/>
      <c r="T292" s="212"/>
      <c r="AT292" s="208" t="s">
        <v>1853</v>
      </c>
      <c r="AU292" s="208" t="s">
        <v>1711</v>
      </c>
      <c r="AV292" s="13" t="s">
        <v>1652</v>
      </c>
      <c r="AW292" s="13" t="s">
        <v>1667</v>
      </c>
      <c r="AX292" s="13" t="s">
        <v>1703</v>
      </c>
      <c r="AY292" s="208" t="s">
        <v>1839</v>
      </c>
    </row>
    <row r="293" spans="2:65" s="11" customFormat="1">
      <c r="B293" s="186"/>
      <c r="D293" s="187" t="s">
        <v>1853</v>
      </c>
      <c r="E293" s="188" t="s">
        <v>1633</v>
      </c>
      <c r="F293" s="189" t="s">
        <v>47</v>
      </c>
      <c r="H293" s="190">
        <v>2.355</v>
      </c>
      <c r="I293" s="191"/>
      <c r="L293" s="186"/>
      <c r="M293" s="192"/>
      <c r="N293" s="193"/>
      <c r="O293" s="193"/>
      <c r="P293" s="193"/>
      <c r="Q293" s="193"/>
      <c r="R293" s="193"/>
      <c r="S293" s="193"/>
      <c r="T293" s="194"/>
      <c r="AT293" s="188" t="s">
        <v>1853</v>
      </c>
      <c r="AU293" s="188" t="s">
        <v>1711</v>
      </c>
      <c r="AV293" s="11" t="s">
        <v>1711</v>
      </c>
      <c r="AW293" s="11" t="s">
        <v>1667</v>
      </c>
      <c r="AX293" s="11" t="s">
        <v>1703</v>
      </c>
      <c r="AY293" s="188" t="s">
        <v>1839</v>
      </c>
    </row>
    <row r="294" spans="2:65" s="11" customFormat="1">
      <c r="B294" s="186"/>
      <c r="D294" s="187" t="s">
        <v>1853</v>
      </c>
      <c r="E294" s="188" t="s">
        <v>1633</v>
      </c>
      <c r="F294" s="189" t="s">
        <v>48</v>
      </c>
      <c r="H294" s="190">
        <v>0.26400000000000001</v>
      </c>
      <c r="I294" s="191"/>
      <c r="L294" s="186"/>
      <c r="M294" s="192"/>
      <c r="N294" s="193"/>
      <c r="O294" s="193"/>
      <c r="P294" s="193"/>
      <c r="Q294" s="193"/>
      <c r="R294" s="193"/>
      <c r="S294" s="193"/>
      <c r="T294" s="194"/>
      <c r="AT294" s="188" t="s">
        <v>1853</v>
      </c>
      <c r="AU294" s="188" t="s">
        <v>1711</v>
      </c>
      <c r="AV294" s="11" t="s">
        <v>1711</v>
      </c>
      <c r="AW294" s="11" t="s">
        <v>1667</v>
      </c>
      <c r="AX294" s="11" t="s">
        <v>1703</v>
      </c>
      <c r="AY294" s="188" t="s">
        <v>1839</v>
      </c>
    </row>
    <row r="295" spans="2:65" s="13" customFormat="1">
      <c r="B295" s="205"/>
      <c r="D295" s="187" t="s">
        <v>1853</v>
      </c>
      <c r="E295" s="206" t="s">
        <v>1633</v>
      </c>
      <c r="F295" s="207" t="s">
        <v>49</v>
      </c>
      <c r="H295" s="208" t="s">
        <v>1633</v>
      </c>
      <c r="I295" s="209"/>
      <c r="L295" s="205"/>
      <c r="M295" s="210"/>
      <c r="N295" s="211"/>
      <c r="O295" s="211"/>
      <c r="P295" s="211"/>
      <c r="Q295" s="211"/>
      <c r="R295" s="211"/>
      <c r="S295" s="211"/>
      <c r="T295" s="212"/>
      <c r="AT295" s="208" t="s">
        <v>1853</v>
      </c>
      <c r="AU295" s="208" t="s">
        <v>1711</v>
      </c>
      <c r="AV295" s="13" t="s">
        <v>1652</v>
      </c>
      <c r="AW295" s="13" t="s">
        <v>1667</v>
      </c>
      <c r="AX295" s="13" t="s">
        <v>1703</v>
      </c>
      <c r="AY295" s="208" t="s">
        <v>1839</v>
      </c>
    </row>
    <row r="296" spans="2:65" s="11" customFormat="1">
      <c r="B296" s="186"/>
      <c r="D296" s="187" t="s">
        <v>1853</v>
      </c>
      <c r="E296" s="188" t="s">
        <v>1633</v>
      </c>
      <c r="F296" s="189" t="s">
        <v>50</v>
      </c>
      <c r="H296" s="190">
        <v>2.0640000000000001</v>
      </c>
      <c r="I296" s="191"/>
      <c r="L296" s="186"/>
      <c r="M296" s="192"/>
      <c r="N296" s="193"/>
      <c r="O296" s="193"/>
      <c r="P296" s="193"/>
      <c r="Q296" s="193"/>
      <c r="R296" s="193"/>
      <c r="S296" s="193"/>
      <c r="T296" s="194"/>
      <c r="AT296" s="188" t="s">
        <v>1853</v>
      </c>
      <c r="AU296" s="188" t="s">
        <v>1711</v>
      </c>
      <c r="AV296" s="11" t="s">
        <v>1711</v>
      </c>
      <c r="AW296" s="11" t="s">
        <v>1667</v>
      </c>
      <c r="AX296" s="11" t="s">
        <v>1703</v>
      </c>
      <c r="AY296" s="188" t="s">
        <v>1839</v>
      </c>
    </row>
    <row r="297" spans="2:65" s="11" customFormat="1">
      <c r="B297" s="186"/>
      <c r="D297" s="187" t="s">
        <v>1853</v>
      </c>
      <c r="E297" s="188" t="s">
        <v>1633</v>
      </c>
      <c r="F297" s="189" t="s">
        <v>51</v>
      </c>
      <c r="H297" s="190">
        <v>0.96</v>
      </c>
      <c r="I297" s="191"/>
      <c r="L297" s="186"/>
      <c r="M297" s="192"/>
      <c r="N297" s="193"/>
      <c r="O297" s="193"/>
      <c r="P297" s="193"/>
      <c r="Q297" s="193"/>
      <c r="R297" s="193"/>
      <c r="S297" s="193"/>
      <c r="T297" s="194"/>
      <c r="AT297" s="188" t="s">
        <v>1853</v>
      </c>
      <c r="AU297" s="188" t="s">
        <v>1711</v>
      </c>
      <c r="AV297" s="11" t="s">
        <v>1711</v>
      </c>
      <c r="AW297" s="11" t="s">
        <v>1667</v>
      </c>
      <c r="AX297" s="11" t="s">
        <v>1703</v>
      </c>
      <c r="AY297" s="188" t="s">
        <v>1839</v>
      </c>
    </row>
    <row r="298" spans="2:65" s="13" customFormat="1">
      <c r="B298" s="205"/>
      <c r="D298" s="187" t="s">
        <v>1853</v>
      </c>
      <c r="E298" s="206" t="s">
        <v>1633</v>
      </c>
      <c r="F298" s="207" t="s">
        <v>52</v>
      </c>
      <c r="H298" s="208" t="s">
        <v>1633</v>
      </c>
      <c r="I298" s="209"/>
      <c r="L298" s="205"/>
      <c r="M298" s="210"/>
      <c r="N298" s="211"/>
      <c r="O298" s="211"/>
      <c r="P298" s="211"/>
      <c r="Q298" s="211"/>
      <c r="R298" s="211"/>
      <c r="S298" s="211"/>
      <c r="T298" s="212"/>
      <c r="AT298" s="208" t="s">
        <v>1853</v>
      </c>
      <c r="AU298" s="208" t="s">
        <v>1711</v>
      </c>
      <c r="AV298" s="13" t="s">
        <v>1652</v>
      </c>
      <c r="AW298" s="13" t="s">
        <v>1667</v>
      </c>
      <c r="AX298" s="13" t="s">
        <v>1703</v>
      </c>
      <c r="AY298" s="208" t="s">
        <v>1839</v>
      </c>
    </row>
    <row r="299" spans="2:65" s="11" customFormat="1">
      <c r="B299" s="186"/>
      <c r="D299" s="187" t="s">
        <v>1853</v>
      </c>
      <c r="E299" s="188" t="s">
        <v>1633</v>
      </c>
      <c r="F299" s="189" t="s">
        <v>53</v>
      </c>
      <c r="H299" s="190">
        <v>0.36</v>
      </c>
      <c r="I299" s="191"/>
      <c r="L299" s="186"/>
      <c r="M299" s="192"/>
      <c r="N299" s="193"/>
      <c r="O299" s="193"/>
      <c r="P299" s="193"/>
      <c r="Q299" s="193"/>
      <c r="R299" s="193"/>
      <c r="S299" s="193"/>
      <c r="T299" s="194"/>
      <c r="AT299" s="188" t="s">
        <v>1853</v>
      </c>
      <c r="AU299" s="188" t="s">
        <v>1711</v>
      </c>
      <c r="AV299" s="11" t="s">
        <v>1711</v>
      </c>
      <c r="AW299" s="11" t="s">
        <v>1667</v>
      </c>
      <c r="AX299" s="11" t="s">
        <v>1703</v>
      </c>
      <c r="AY299" s="188" t="s">
        <v>1839</v>
      </c>
    </row>
    <row r="300" spans="2:65" s="12" customFormat="1">
      <c r="B300" s="195"/>
      <c r="D300" s="196" t="s">
        <v>1853</v>
      </c>
      <c r="E300" s="197" t="s">
        <v>1768</v>
      </c>
      <c r="F300" s="198" t="s">
        <v>1856</v>
      </c>
      <c r="H300" s="199">
        <v>6.0030000000000001</v>
      </c>
      <c r="I300" s="200"/>
      <c r="L300" s="195"/>
      <c r="M300" s="201"/>
      <c r="N300" s="202"/>
      <c r="O300" s="202"/>
      <c r="P300" s="202"/>
      <c r="Q300" s="202"/>
      <c r="R300" s="202"/>
      <c r="S300" s="202"/>
      <c r="T300" s="203"/>
      <c r="AT300" s="204" t="s">
        <v>1853</v>
      </c>
      <c r="AU300" s="204" t="s">
        <v>1711</v>
      </c>
      <c r="AV300" s="12" t="s">
        <v>1717</v>
      </c>
      <c r="AW300" s="12" t="s">
        <v>1667</v>
      </c>
      <c r="AX300" s="12" t="s">
        <v>1652</v>
      </c>
      <c r="AY300" s="204" t="s">
        <v>1839</v>
      </c>
    </row>
    <row r="301" spans="2:65" s="1" customFormat="1" ht="22.5" customHeight="1">
      <c r="B301" s="169"/>
      <c r="C301" s="170" t="s">
        <v>54</v>
      </c>
      <c r="D301" s="170" t="s">
        <v>1840</v>
      </c>
      <c r="E301" s="171" t="s">
        <v>55</v>
      </c>
      <c r="F301" s="172" t="s">
        <v>44</v>
      </c>
      <c r="G301" s="173" t="s">
        <v>1850</v>
      </c>
      <c r="H301" s="174">
        <v>101.904</v>
      </c>
      <c r="I301" s="175"/>
      <c r="J301" s="176">
        <f>ROUND(I301*H301,2)</f>
        <v>0</v>
      </c>
      <c r="K301" s="172" t="s">
        <v>1633</v>
      </c>
      <c r="L301" s="41"/>
      <c r="M301" s="177" t="s">
        <v>1633</v>
      </c>
      <c r="N301" s="178" t="s">
        <v>1674</v>
      </c>
      <c r="O301" s="42"/>
      <c r="P301" s="179">
        <f>O301*H301</f>
        <v>0</v>
      </c>
      <c r="Q301" s="179">
        <v>4.8900000000000002E-3</v>
      </c>
      <c r="R301" s="179">
        <f>Q301*H301</f>
        <v>0.49831056000000001</v>
      </c>
      <c r="S301" s="179">
        <v>0</v>
      </c>
      <c r="T301" s="180">
        <f>S301*H301</f>
        <v>0</v>
      </c>
      <c r="AR301" s="24" t="s">
        <v>1717</v>
      </c>
      <c r="AT301" s="24" t="s">
        <v>1840</v>
      </c>
      <c r="AU301" s="24" t="s">
        <v>1711</v>
      </c>
      <c r="AY301" s="24" t="s">
        <v>1839</v>
      </c>
      <c r="BE301" s="181">
        <f>IF(N301="základní",J301,0)</f>
        <v>0</v>
      </c>
      <c r="BF301" s="181">
        <f>IF(N301="snížená",J301,0)</f>
        <v>0</v>
      </c>
      <c r="BG301" s="181">
        <f>IF(N301="zákl. přenesená",J301,0)</f>
        <v>0</v>
      </c>
      <c r="BH301" s="181">
        <f>IF(N301="sníž. přenesená",J301,0)</f>
        <v>0</v>
      </c>
      <c r="BI301" s="181">
        <f>IF(N301="nulová",J301,0)</f>
        <v>0</v>
      </c>
      <c r="BJ301" s="24" t="s">
        <v>1652</v>
      </c>
      <c r="BK301" s="181">
        <f>ROUND(I301*H301,2)</f>
        <v>0</v>
      </c>
      <c r="BL301" s="24" t="s">
        <v>1717</v>
      </c>
      <c r="BM301" s="24" t="s">
        <v>56</v>
      </c>
    </row>
    <row r="302" spans="2:65" s="13" customFormat="1">
      <c r="B302" s="205"/>
      <c r="D302" s="187" t="s">
        <v>1853</v>
      </c>
      <c r="E302" s="206" t="s">
        <v>1633</v>
      </c>
      <c r="F302" s="207" t="s">
        <v>57</v>
      </c>
      <c r="H302" s="208" t="s">
        <v>1633</v>
      </c>
      <c r="I302" s="209"/>
      <c r="L302" s="205"/>
      <c r="M302" s="210"/>
      <c r="N302" s="211"/>
      <c r="O302" s="211"/>
      <c r="P302" s="211"/>
      <c r="Q302" s="211"/>
      <c r="R302" s="211"/>
      <c r="S302" s="211"/>
      <c r="T302" s="212"/>
      <c r="AT302" s="208" t="s">
        <v>1853</v>
      </c>
      <c r="AU302" s="208" t="s">
        <v>1711</v>
      </c>
      <c r="AV302" s="13" t="s">
        <v>1652</v>
      </c>
      <c r="AW302" s="13" t="s">
        <v>1667</v>
      </c>
      <c r="AX302" s="13" t="s">
        <v>1703</v>
      </c>
      <c r="AY302" s="208" t="s">
        <v>1839</v>
      </c>
    </row>
    <row r="303" spans="2:65" s="13" customFormat="1">
      <c r="B303" s="205"/>
      <c r="D303" s="187" t="s">
        <v>1853</v>
      </c>
      <c r="E303" s="206" t="s">
        <v>1633</v>
      </c>
      <c r="F303" s="207" t="s">
        <v>58</v>
      </c>
      <c r="H303" s="208" t="s">
        <v>1633</v>
      </c>
      <c r="I303" s="209"/>
      <c r="L303" s="205"/>
      <c r="M303" s="210"/>
      <c r="N303" s="211"/>
      <c r="O303" s="211"/>
      <c r="P303" s="211"/>
      <c r="Q303" s="211"/>
      <c r="R303" s="211"/>
      <c r="S303" s="211"/>
      <c r="T303" s="212"/>
      <c r="AT303" s="208" t="s">
        <v>1853</v>
      </c>
      <c r="AU303" s="208" t="s">
        <v>1711</v>
      </c>
      <c r="AV303" s="13" t="s">
        <v>1652</v>
      </c>
      <c r="AW303" s="13" t="s">
        <v>1667</v>
      </c>
      <c r="AX303" s="13" t="s">
        <v>1703</v>
      </c>
      <c r="AY303" s="208" t="s">
        <v>1839</v>
      </c>
    </row>
    <row r="304" spans="2:65" s="11" customFormat="1">
      <c r="B304" s="186"/>
      <c r="D304" s="187" t="s">
        <v>1853</v>
      </c>
      <c r="E304" s="188" t="s">
        <v>1633</v>
      </c>
      <c r="F304" s="189" t="s">
        <v>59</v>
      </c>
      <c r="H304" s="190">
        <v>10.4</v>
      </c>
      <c r="I304" s="191"/>
      <c r="L304" s="186"/>
      <c r="M304" s="192"/>
      <c r="N304" s="193"/>
      <c r="O304" s="193"/>
      <c r="P304" s="193"/>
      <c r="Q304" s="193"/>
      <c r="R304" s="193"/>
      <c r="S304" s="193"/>
      <c r="T304" s="194"/>
      <c r="AT304" s="188" t="s">
        <v>1853</v>
      </c>
      <c r="AU304" s="188" t="s">
        <v>1711</v>
      </c>
      <c r="AV304" s="11" t="s">
        <v>1711</v>
      </c>
      <c r="AW304" s="11" t="s">
        <v>1667</v>
      </c>
      <c r="AX304" s="11" t="s">
        <v>1703</v>
      </c>
      <c r="AY304" s="188" t="s">
        <v>1839</v>
      </c>
    </row>
    <row r="305" spans="2:65" s="11" customFormat="1">
      <c r="B305" s="186"/>
      <c r="D305" s="187" t="s">
        <v>1853</v>
      </c>
      <c r="E305" s="188" t="s">
        <v>1633</v>
      </c>
      <c r="F305" s="189" t="s">
        <v>60</v>
      </c>
      <c r="H305" s="190">
        <v>13.6</v>
      </c>
      <c r="I305" s="191"/>
      <c r="L305" s="186"/>
      <c r="M305" s="192"/>
      <c r="N305" s="193"/>
      <c r="O305" s="193"/>
      <c r="P305" s="193"/>
      <c r="Q305" s="193"/>
      <c r="R305" s="193"/>
      <c r="S305" s="193"/>
      <c r="T305" s="194"/>
      <c r="AT305" s="188" t="s">
        <v>1853</v>
      </c>
      <c r="AU305" s="188" t="s">
        <v>1711</v>
      </c>
      <c r="AV305" s="11" t="s">
        <v>1711</v>
      </c>
      <c r="AW305" s="11" t="s">
        <v>1667</v>
      </c>
      <c r="AX305" s="11" t="s">
        <v>1703</v>
      </c>
      <c r="AY305" s="188" t="s">
        <v>1839</v>
      </c>
    </row>
    <row r="306" spans="2:65" s="11" customFormat="1">
      <c r="B306" s="186"/>
      <c r="D306" s="187" t="s">
        <v>1853</v>
      </c>
      <c r="E306" s="188" t="s">
        <v>1633</v>
      </c>
      <c r="F306" s="189" t="s">
        <v>61</v>
      </c>
      <c r="H306" s="190">
        <v>10.4</v>
      </c>
      <c r="I306" s="191"/>
      <c r="L306" s="186"/>
      <c r="M306" s="192"/>
      <c r="N306" s="193"/>
      <c r="O306" s="193"/>
      <c r="P306" s="193"/>
      <c r="Q306" s="193"/>
      <c r="R306" s="193"/>
      <c r="S306" s="193"/>
      <c r="T306" s="194"/>
      <c r="AT306" s="188" t="s">
        <v>1853</v>
      </c>
      <c r="AU306" s="188" t="s">
        <v>1711</v>
      </c>
      <c r="AV306" s="11" t="s">
        <v>1711</v>
      </c>
      <c r="AW306" s="11" t="s">
        <v>1667</v>
      </c>
      <c r="AX306" s="11" t="s">
        <v>1703</v>
      </c>
      <c r="AY306" s="188" t="s">
        <v>1839</v>
      </c>
    </row>
    <row r="307" spans="2:65" s="13" customFormat="1">
      <c r="B307" s="205"/>
      <c r="D307" s="187" t="s">
        <v>1853</v>
      </c>
      <c r="E307" s="206" t="s">
        <v>1633</v>
      </c>
      <c r="F307" s="207" t="s">
        <v>13</v>
      </c>
      <c r="H307" s="208" t="s">
        <v>1633</v>
      </c>
      <c r="I307" s="209"/>
      <c r="L307" s="205"/>
      <c r="M307" s="210"/>
      <c r="N307" s="211"/>
      <c r="O307" s="211"/>
      <c r="P307" s="211"/>
      <c r="Q307" s="211"/>
      <c r="R307" s="211"/>
      <c r="S307" s="211"/>
      <c r="T307" s="212"/>
      <c r="AT307" s="208" t="s">
        <v>1853</v>
      </c>
      <c r="AU307" s="208" t="s">
        <v>1711</v>
      </c>
      <c r="AV307" s="13" t="s">
        <v>1652</v>
      </c>
      <c r="AW307" s="13" t="s">
        <v>1667</v>
      </c>
      <c r="AX307" s="13" t="s">
        <v>1703</v>
      </c>
      <c r="AY307" s="208" t="s">
        <v>1839</v>
      </c>
    </row>
    <row r="308" spans="2:65" s="11" customFormat="1">
      <c r="B308" s="186"/>
      <c r="D308" s="187" t="s">
        <v>1853</v>
      </c>
      <c r="E308" s="188" t="s">
        <v>1633</v>
      </c>
      <c r="F308" s="189" t="s">
        <v>62</v>
      </c>
      <c r="H308" s="190">
        <v>8.6999999999999993</v>
      </c>
      <c r="I308" s="191"/>
      <c r="L308" s="186"/>
      <c r="M308" s="192"/>
      <c r="N308" s="193"/>
      <c r="O308" s="193"/>
      <c r="P308" s="193"/>
      <c r="Q308" s="193"/>
      <c r="R308" s="193"/>
      <c r="S308" s="193"/>
      <c r="T308" s="194"/>
      <c r="AT308" s="188" t="s">
        <v>1853</v>
      </c>
      <c r="AU308" s="188" t="s">
        <v>1711</v>
      </c>
      <c r="AV308" s="11" t="s">
        <v>1711</v>
      </c>
      <c r="AW308" s="11" t="s">
        <v>1667</v>
      </c>
      <c r="AX308" s="11" t="s">
        <v>1703</v>
      </c>
      <c r="AY308" s="188" t="s">
        <v>1839</v>
      </c>
    </row>
    <row r="309" spans="2:65" s="13" customFormat="1">
      <c r="B309" s="205"/>
      <c r="D309" s="187" t="s">
        <v>1853</v>
      </c>
      <c r="E309" s="206" t="s">
        <v>1633</v>
      </c>
      <c r="F309" s="207" t="s">
        <v>15</v>
      </c>
      <c r="H309" s="208" t="s">
        <v>1633</v>
      </c>
      <c r="I309" s="209"/>
      <c r="L309" s="205"/>
      <c r="M309" s="210"/>
      <c r="N309" s="211"/>
      <c r="O309" s="211"/>
      <c r="P309" s="211"/>
      <c r="Q309" s="211"/>
      <c r="R309" s="211"/>
      <c r="S309" s="211"/>
      <c r="T309" s="212"/>
      <c r="AT309" s="208" t="s">
        <v>1853</v>
      </c>
      <c r="AU309" s="208" t="s">
        <v>1711</v>
      </c>
      <c r="AV309" s="13" t="s">
        <v>1652</v>
      </c>
      <c r="AW309" s="13" t="s">
        <v>1667</v>
      </c>
      <c r="AX309" s="13" t="s">
        <v>1703</v>
      </c>
      <c r="AY309" s="208" t="s">
        <v>1839</v>
      </c>
    </row>
    <row r="310" spans="2:65" s="11" customFormat="1">
      <c r="B310" s="186"/>
      <c r="D310" s="187" t="s">
        <v>1853</v>
      </c>
      <c r="E310" s="188" t="s">
        <v>1633</v>
      </c>
      <c r="F310" s="189" t="s">
        <v>63</v>
      </c>
      <c r="H310" s="190">
        <v>8.6999999999999993</v>
      </c>
      <c r="I310" s="191"/>
      <c r="L310" s="186"/>
      <c r="M310" s="192"/>
      <c r="N310" s="193"/>
      <c r="O310" s="193"/>
      <c r="P310" s="193"/>
      <c r="Q310" s="193"/>
      <c r="R310" s="193"/>
      <c r="S310" s="193"/>
      <c r="T310" s="194"/>
      <c r="AT310" s="188" t="s">
        <v>1853</v>
      </c>
      <c r="AU310" s="188" t="s">
        <v>1711</v>
      </c>
      <c r="AV310" s="11" t="s">
        <v>1711</v>
      </c>
      <c r="AW310" s="11" t="s">
        <v>1667</v>
      </c>
      <c r="AX310" s="11" t="s">
        <v>1703</v>
      </c>
      <c r="AY310" s="188" t="s">
        <v>1839</v>
      </c>
    </row>
    <row r="311" spans="2:65" s="13" customFormat="1">
      <c r="B311" s="205"/>
      <c r="D311" s="187" t="s">
        <v>1853</v>
      </c>
      <c r="E311" s="206" t="s">
        <v>1633</v>
      </c>
      <c r="F311" s="207" t="s">
        <v>17</v>
      </c>
      <c r="H311" s="208" t="s">
        <v>1633</v>
      </c>
      <c r="I311" s="209"/>
      <c r="L311" s="205"/>
      <c r="M311" s="210"/>
      <c r="N311" s="211"/>
      <c r="O311" s="211"/>
      <c r="P311" s="211"/>
      <c r="Q311" s="211"/>
      <c r="R311" s="211"/>
      <c r="S311" s="211"/>
      <c r="T311" s="212"/>
      <c r="AT311" s="208" t="s">
        <v>1853</v>
      </c>
      <c r="AU311" s="208" t="s">
        <v>1711</v>
      </c>
      <c r="AV311" s="13" t="s">
        <v>1652</v>
      </c>
      <c r="AW311" s="13" t="s">
        <v>1667</v>
      </c>
      <c r="AX311" s="13" t="s">
        <v>1703</v>
      </c>
      <c r="AY311" s="208" t="s">
        <v>1839</v>
      </c>
    </row>
    <row r="312" spans="2:65" s="11" customFormat="1">
      <c r="B312" s="186"/>
      <c r="D312" s="187" t="s">
        <v>1853</v>
      </c>
      <c r="E312" s="188" t="s">
        <v>1633</v>
      </c>
      <c r="F312" s="189" t="s">
        <v>64</v>
      </c>
      <c r="H312" s="190">
        <v>16.760000000000002</v>
      </c>
      <c r="I312" s="191"/>
      <c r="L312" s="186"/>
      <c r="M312" s="192"/>
      <c r="N312" s="193"/>
      <c r="O312" s="193"/>
      <c r="P312" s="193"/>
      <c r="Q312" s="193"/>
      <c r="R312" s="193"/>
      <c r="S312" s="193"/>
      <c r="T312" s="194"/>
      <c r="AT312" s="188" t="s">
        <v>1853</v>
      </c>
      <c r="AU312" s="188" t="s">
        <v>1711</v>
      </c>
      <c r="AV312" s="11" t="s">
        <v>1711</v>
      </c>
      <c r="AW312" s="11" t="s">
        <v>1667</v>
      </c>
      <c r="AX312" s="11" t="s">
        <v>1703</v>
      </c>
      <c r="AY312" s="188" t="s">
        <v>1839</v>
      </c>
    </row>
    <row r="313" spans="2:65" s="11" customFormat="1">
      <c r="B313" s="186"/>
      <c r="D313" s="187" t="s">
        <v>1853</v>
      </c>
      <c r="E313" s="188" t="s">
        <v>1633</v>
      </c>
      <c r="F313" s="189" t="s">
        <v>65</v>
      </c>
      <c r="H313" s="190">
        <v>12.6</v>
      </c>
      <c r="I313" s="191"/>
      <c r="L313" s="186"/>
      <c r="M313" s="192"/>
      <c r="N313" s="193"/>
      <c r="O313" s="193"/>
      <c r="P313" s="193"/>
      <c r="Q313" s="193"/>
      <c r="R313" s="193"/>
      <c r="S313" s="193"/>
      <c r="T313" s="194"/>
      <c r="AT313" s="188" t="s">
        <v>1853</v>
      </c>
      <c r="AU313" s="188" t="s">
        <v>1711</v>
      </c>
      <c r="AV313" s="11" t="s">
        <v>1711</v>
      </c>
      <c r="AW313" s="11" t="s">
        <v>1667</v>
      </c>
      <c r="AX313" s="11" t="s">
        <v>1703</v>
      </c>
      <c r="AY313" s="188" t="s">
        <v>1839</v>
      </c>
    </row>
    <row r="314" spans="2:65" s="13" customFormat="1">
      <c r="B314" s="205"/>
      <c r="D314" s="187" t="s">
        <v>1853</v>
      </c>
      <c r="E314" s="206" t="s">
        <v>1633</v>
      </c>
      <c r="F314" s="207" t="s">
        <v>20</v>
      </c>
      <c r="H314" s="208" t="s">
        <v>1633</v>
      </c>
      <c r="I314" s="209"/>
      <c r="L314" s="205"/>
      <c r="M314" s="210"/>
      <c r="N314" s="211"/>
      <c r="O314" s="211"/>
      <c r="P314" s="211"/>
      <c r="Q314" s="211"/>
      <c r="R314" s="211"/>
      <c r="S314" s="211"/>
      <c r="T314" s="212"/>
      <c r="AT314" s="208" t="s">
        <v>1853</v>
      </c>
      <c r="AU314" s="208" t="s">
        <v>1711</v>
      </c>
      <c r="AV314" s="13" t="s">
        <v>1652</v>
      </c>
      <c r="AW314" s="13" t="s">
        <v>1667</v>
      </c>
      <c r="AX314" s="13" t="s">
        <v>1703</v>
      </c>
      <c r="AY314" s="208" t="s">
        <v>1839</v>
      </c>
    </row>
    <row r="315" spans="2:65" s="11" customFormat="1">
      <c r="B315" s="186"/>
      <c r="D315" s="187" t="s">
        <v>1853</v>
      </c>
      <c r="E315" s="188" t="s">
        <v>1633</v>
      </c>
      <c r="F315" s="189" t="s">
        <v>66</v>
      </c>
      <c r="H315" s="190">
        <v>6.68</v>
      </c>
      <c r="I315" s="191"/>
      <c r="L315" s="186"/>
      <c r="M315" s="192"/>
      <c r="N315" s="193"/>
      <c r="O315" s="193"/>
      <c r="P315" s="193"/>
      <c r="Q315" s="193"/>
      <c r="R315" s="193"/>
      <c r="S315" s="193"/>
      <c r="T315" s="194"/>
      <c r="AT315" s="188" t="s">
        <v>1853</v>
      </c>
      <c r="AU315" s="188" t="s">
        <v>1711</v>
      </c>
      <c r="AV315" s="11" t="s">
        <v>1711</v>
      </c>
      <c r="AW315" s="11" t="s">
        <v>1667</v>
      </c>
      <c r="AX315" s="11" t="s">
        <v>1703</v>
      </c>
      <c r="AY315" s="188" t="s">
        <v>1839</v>
      </c>
    </row>
    <row r="316" spans="2:65" s="11" customFormat="1">
      <c r="B316" s="186"/>
      <c r="D316" s="187" t="s">
        <v>1853</v>
      </c>
      <c r="E316" s="188" t="s">
        <v>1633</v>
      </c>
      <c r="F316" s="189" t="s">
        <v>67</v>
      </c>
      <c r="H316" s="190">
        <v>4.8</v>
      </c>
      <c r="I316" s="191"/>
      <c r="L316" s="186"/>
      <c r="M316" s="192"/>
      <c r="N316" s="193"/>
      <c r="O316" s="193"/>
      <c r="P316" s="193"/>
      <c r="Q316" s="193"/>
      <c r="R316" s="193"/>
      <c r="S316" s="193"/>
      <c r="T316" s="194"/>
      <c r="AT316" s="188" t="s">
        <v>1853</v>
      </c>
      <c r="AU316" s="188" t="s">
        <v>1711</v>
      </c>
      <c r="AV316" s="11" t="s">
        <v>1711</v>
      </c>
      <c r="AW316" s="11" t="s">
        <v>1667</v>
      </c>
      <c r="AX316" s="11" t="s">
        <v>1703</v>
      </c>
      <c r="AY316" s="188" t="s">
        <v>1839</v>
      </c>
    </row>
    <row r="317" spans="2:65" s="14" customFormat="1">
      <c r="B317" s="229"/>
      <c r="D317" s="187" t="s">
        <v>1853</v>
      </c>
      <c r="E317" s="230" t="s">
        <v>1633</v>
      </c>
      <c r="F317" s="231" t="s">
        <v>1432</v>
      </c>
      <c r="H317" s="232">
        <v>92.64</v>
      </c>
      <c r="I317" s="233"/>
      <c r="L317" s="229"/>
      <c r="M317" s="234"/>
      <c r="N317" s="235"/>
      <c r="O317" s="235"/>
      <c r="P317" s="235"/>
      <c r="Q317" s="235"/>
      <c r="R317" s="235"/>
      <c r="S317" s="235"/>
      <c r="T317" s="236"/>
      <c r="AT317" s="230" t="s">
        <v>1853</v>
      </c>
      <c r="AU317" s="230" t="s">
        <v>1711</v>
      </c>
      <c r="AV317" s="14" t="s">
        <v>1714</v>
      </c>
      <c r="AW317" s="14" t="s">
        <v>1667</v>
      </c>
      <c r="AX317" s="14" t="s">
        <v>1703</v>
      </c>
      <c r="AY317" s="230" t="s">
        <v>1839</v>
      </c>
    </row>
    <row r="318" spans="2:65" s="11" customFormat="1">
      <c r="B318" s="186"/>
      <c r="D318" s="187" t="s">
        <v>1853</v>
      </c>
      <c r="E318" s="188" t="s">
        <v>1633</v>
      </c>
      <c r="F318" s="189" t="s">
        <v>68</v>
      </c>
      <c r="H318" s="190">
        <v>9.2639999999999993</v>
      </c>
      <c r="I318" s="191"/>
      <c r="L318" s="186"/>
      <c r="M318" s="192"/>
      <c r="N318" s="193"/>
      <c r="O318" s="193"/>
      <c r="P318" s="193"/>
      <c r="Q318" s="193"/>
      <c r="R318" s="193"/>
      <c r="S318" s="193"/>
      <c r="T318" s="194"/>
      <c r="AT318" s="188" t="s">
        <v>1853</v>
      </c>
      <c r="AU318" s="188" t="s">
        <v>1711</v>
      </c>
      <c r="AV318" s="11" t="s">
        <v>1711</v>
      </c>
      <c r="AW318" s="11" t="s">
        <v>1667</v>
      </c>
      <c r="AX318" s="11" t="s">
        <v>1703</v>
      </c>
      <c r="AY318" s="188" t="s">
        <v>1839</v>
      </c>
    </row>
    <row r="319" spans="2:65" s="12" customFormat="1">
      <c r="B319" s="195"/>
      <c r="D319" s="196" t="s">
        <v>1853</v>
      </c>
      <c r="E319" s="197" t="s">
        <v>1633</v>
      </c>
      <c r="F319" s="198" t="s">
        <v>1856</v>
      </c>
      <c r="H319" s="199">
        <v>101.904</v>
      </c>
      <c r="I319" s="200"/>
      <c r="L319" s="195"/>
      <c r="M319" s="201"/>
      <c r="N319" s="202"/>
      <c r="O319" s="202"/>
      <c r="P319" s="202"/>
      <c r="Q319" s="202"/>
      <c r="R319" s="202"/>
      <c r="S319" s="202"/>
      <c r="T319" s="203"/>
      <c r="AT319" s="204" t="s">
        <v>1853</v>
      </c>
      <c r="AU319" s="204" t="s">
        <v>1711</v>
      </c>
      <c r="AV319" s="12" t="s">
        <v>1717</v>
      </c>
      <c r="AW319" s="12" t="s">
        <v>1667</v>
      </c>
      <c r="AX319" s="12" t="s">
        <v>1652</v>
      </c>
      <c r="AY319" s="204" t="s">
        <v>1839</v>
      </c>
    </row>
    <row r="320" spans="2:65" s="1" customFormat="1" ht="22.5" customHeight="1">
      <c r="B320" s="169"/>
      <c r="C320" s="170" t="s">
        <v>69</v>
      </c>
      <c r="D320" s="170" t="s">
        <v>1840</v>
      </c>
      <c r="E320" s="171" t="s">
        <v>70</v>
      </c>
      <c r="F320" s="172" t="s">
        <v>71</v>
      </c>
      <c r="G320" s="173" t="s">
        <v>1870</v>
      </c>
      <c r="H320" s="174">
        <v>426.01</v>
      </c>
      <c r="I320" s="175"/>
      <c r="J320" s="176">
        <f>ROUND(I320*H320,2)</f>
        <v>0</v>
      </c>
      <c r="K320" s="172" t="s">
        <v>1851</v>
      </c>
      <c r="L320" s="41"/>
      <c r="M320" s="177" t="s">
        <v>1633</v>
      </c>
      <c r="N320" s="178" t="s">
        <v>1674</v>
      </c>
      <c r="O320" s="42"/>
      <c r="P320" s="179">
        <f>O320*H320</f>
        <v>0</v>
      </c>
      <c r="Q320" s="179">
        <v>0</v>
      </c>
      <c r="R320" s="179">
        <f>Q320*H320</f>
        <v>0</v>
      </c>
      <c r="S320" s="179">
        <v>0</v>
      </c>
      <c r="T320" s="180">
        <f>S320*H320</f>
        <v>0</v>
      </c>
      <c r="AR320" s="24" t="s">
        <v>1717</v>
      </c>
      <c r="AT320" s="24" t="s">
        <v>1840</v>
      </c>
      <c r="AU320" s="24" t="s">
        <v>1711</v>
      </c>
      <c r="AY320" s="24" t="s">
        <v>1839</v>
      </c>
      <c r="BE320" s="181">
        <f>IF(N320="základní",J320,0)</f>
        <v>0</v>
      </c>
      <c r="BF320" s="181">
        <f>IF(N320="snížená",J320,0)</f>
        <v>0</v>
      </c>
      <c r="BG320" s="181">
        <f>IF(N320="zákl. přenesená",J320,0)</f>
        <v>0</v>
      </c>
      <c r="BH320" s="181">
        <f>IF(N320="sníž. přenesená",J320,0)</f>
        <v>0</v>
      </c>
      <c r="BI320" s="181">
        <f>IF(N320="nulová",J320,0)</f>
        <v>0</v>
      </c>
      <c r="BJ320" s="24" t="s">
        <v>1652</v>
      </c>
      <c r="BK320" s="181">
        <f>ROUND(I320*H320,2)</f>
        <v>0</v>
      </c>
      <c r="BL320" s="24" t="s">
        <v>1717</v>
      </c>
      <c r="BM320" s="24" t="s">
        <v>72</v>
      </c>
    </row>
    <row r="321" spans="2:51" s="13" customFormat="1">
      <c r="B321" s="205"/>
      <c r="D321" s="187" t="s">
        <v>1853</v>
      </c>
      <c r="E321" s="206" t="s">
        <v>1633</v>
      </c>
      <c r="F321" s="207" t="s">
        <v>9</v>
      </c>
      <c r="H321" s="208" t="s">
        <v>1633</v>
      </c>
      <c r="I321" s="209"/>
      <c r="L321" s="205"/>
      <c r="M321" s="210"/>
      <c r="N321" s="211"/>
      <c r="O321" s="211"/>
      <c r="P321" s="211"/>
      <c r="Q321" s="211"/>
      <c r="R321" s="211"/>
      <c r="S321" s="211"/>
      <c r="T321" s="212"/>
      <c r="AT321" s="208" t="s">
        <v>1853</v>
      </c>
      <c r="AU321" s="208" t="s">
        <v>1711</v>
      </c>
      <c r="AV321" s="13" t="s">
        <v>1652</v>
      </c>
      <c r="AW321" s="13" t="s">
        <v>1667</v>
      </c>
      <c r="AX321" s="13" t="s">
        <v>1703</v>
      </c>
      <c r="AY321" s="208" t="s">
        <v>1839</v>
      </c>
    </row>
    <row r="322" spans="2:51" s="11" customFormat="1">
      <c r="B322" s="186"/>
      <c r="D322" s="187" t="s">
        <v>1853</v>
      </c>
      <c r="E322" s="188" t="s">
        <v>1633</v>
      </c>
      <c r="F322" s="189" t="s">
        <v>73</v>
      </c>
      <c r="H322" s="190">
        <v>12.84</v>
      </c>
      <c r="I322" s="191"/>
      <c r="L322" s="186"/>
      <c r="M322" s="192"/>
      <c r="N322" s="193"/>
      <c r="O322" s="193"/>
      <c r="P322" s="193"/>
      <c r="Q322" s="193"/>
      <c r="R322" s="193"/>
      <c r="S322" s="193"/>
      <c r="T322" s="194"/>
      <c r="AT322" s="188" t="s">
        <v>1853</v>
      </c>
      <c r="AU322" s="188" t="s">
        <v>1711</v>
      </c>
      <c r="AV322" s="11" t="s">
        <v>1711</v>
      </c>
      <c r="AW322" s="11" t="s">
        <v>1667</v>
      </c>
      <c r="AX322" s="11" t="s">
        <v>1703</v>
      </c>
      <c r="AY322" s="188" t="s">
        <v>1839</v>
      </c>
    </row>
    <row r="323" spans="2:51" s="11" customFormat="1">
      <c r="B323" s="186"/>
      <c r="D323" s="187" t="s">
        <v>1853</v>
      </c>
      <c r="E323" s="188" t="s">
        <v>1633</v>
      </c>
      <c r="F323" s="189" t="s">
        <v>74</v>
      </c>
      <c r="H323" s="190">
        <v>119</v>
      </c>
      <c r="I323" s="191"/>
      <c r="L323" s="186"/>
      <c r="M323" s="192"/>
      <c r="N323" s="193"/>
      <c r="O323" s="193"/>
      <c r="P323" s="193"/>
      <c r="Q323" s="193"/>
      <c r="R323" s="193"/>
      <c r="S323" s="193"/>
      <c r="T323" s="194"/>
      <c r="AT323" s="188" t="s">
        <v>1853</v>
      </c>
      <c r="AU323" s="188" t="s">
        <v>1711</v>
      </c>
      <c r="AV323" s="11" t="s">
        <v>1711</v>
      </c>
      <c r="AW323" s="11" t="s">
        <v>1667</v>
      </c>
      <c r="AX323" s="11" t="s">
        <v>1703</v>
      </c>
      <c r="AY323" s="188" t="s">
        <v>1839</v>
      </c>
    </row>
    <row r="324" spans="2:51" s="11" customFormat="1">
      <c r="B324" s="186"/>
      <c r="D324" s="187" t="s">
        <v>1853</v>
      </c>
      <c r="E324" s="188" t="s">
        <v>1633</v>
      </c>
      <c r="F324" s="189" t="s">
        <v>75</v>
      </c>
      <c r="H324" s="190">
        <v>24.6</v>
      </c>
      <c r="I324" s="191"/>
      <c r="L324" s="186"/>
      <c r="M324" s="192"/>
      <c r="N324" s="193"/>
      <c r="O324" s="193"/>
      <c r="P324" s="193"/>
      <c r="Q324" s="193"/>
      <c r="R324" s="193"/>
      <c r="S324" s="193"/>
      <c r="T324" s="194"/>
      <c r="AT324" s="188" t="s">
        <v>1853</v>
      </c>
      <c r="AU324" s="188" t="s">
        <v>1711</v>
      </c>
      <c r="AV324" s="11" t="s">
        <v>1711</v>
      </c>
      <c r="AW324" s="11" t="s">
        <v>1667</v>
      </c>
      <c r="AX324" s="11" t="s">
        <v>1703</v>
      </c>
      <c r="AY324" s="188" t="s">
        <v>1839</v>
      </c>
    </row>
    <row r="325" spans="2:51" s="11" customFormat="1">
      <c r="B325" s="186"/>
      <c r="D325" s="187" t="s">
        <v>1853</v>
      </c>
      <c r="E325" s="188" t="s">
        <v>1633</v>
      </c>
      <c r="F325" s="189" t="s">
        <v>76</v>
      </c>
      <c r="H325" s="190">
        <v>20.22</v>
      </c>
      <c r="I325" s="191"/>
      <c r="L325" s="186"/>
      <c r="M325" s="192"/>
      <c r="N325" s="193"/>
      <c r="O325" s="193"/>
      <c r="P325" s="193"/>
      <c r="Q325" s="193"/>
      <c r="R325" s="193"/>
      <c r="S325" s="193"/>
      <c r="T325" s="194"/>
      <c r="AT325" s="188" t="s">
        <v>1853</v>
      </c>
      <c r="AU325" s="188" t="s">
        <v>1711</v>
      </c>
      <c r="AV325" s="11" t="s">
        <v>1711</v>
      </c>
      <c r="AW325" s="11" t="s">
        <v>1667</v>
      </c>
      <c r="AX325" s="11" t="s">
        <v>1703</v>
      </c>
      <c r="AY325" s="188" t="s">
        <v>1839</v>
      </c>
    </row>
    <row r="326" spans="2:51" s="14" customFormat="1">
      <c r="B326" s="229"/>
      <c r="D326" s="187" t="s">
        <v>1853</v>
      </c>
      <c r="E326" s="230" t="s">
        <v>1633</v>
      </c>
      <c r="F326" s="231" t="s">
        <v>1432</v>
      </c>
      <c r="H326" s="232">
        <v>176.66</v>
      </c>
      <c r="I326" s="233"/>
      <c r="L326" s="229"/>
      <c r="M326" s="234"/>
      <c r="N326" s="235"/>
      <c r="O326" s="235"/>
      <c r="P326" s="235"/>
      <c r="Q326" s="235"/>
      <c r="R326" s="235"/>
      <c r="S326" s="235"/>
      <c r="T326" s="236"/>
      <c r="AT326" s="230" t="s">
        <v>1853</v>
      </c>
      <c r="AU326" s="230" t="s">
        <v>1711</v>
      </c>
      <c r="AV326" s="14" t="s">
        <v>1714</v>
      </c>
      <c r="AW326" s="14" t="s">
        <v>1667</v>
      </c>
      <c r="AX326" s="14" t="s">
        <v>1703</v>
      </c>
      <c r="AY326" s="230" t="s">
        <v>1839</v>
      </c>
    </row>
    <row r="327" spans="2:51" s="13" customFormat="1">
      <c r="B327" s="205"/>
      <c r="D327" s="187" t="s">
        <v>1853</v>
      </c>
      <c r="E327" s="206" t="s">
        <v>1633</v>
      </c>
      <c r="F327" s="207" t="s">
        <v>13</v>
      </c>
      <c r="H327" s="208" t="s">
        <v>1633</v>
      </c>
      <c r="I327" s="209"/>
      <c r="L327" s="205"/>
      <c r="M327" s="210"/>
      <c r="N327" s="211"/>
      <c r="O327" s="211"/>
      <c r="P327" s="211"/>
      <c r="Q327" s="211"/>
      <c r="R327" s="211"/>
      <c r="S327" s="211"/>
      <c r="T327" s="212"/>
      <c r="AT327" s="208" t="s">
        <v>1853</v>
      </c>
      <c r="AU327" s="208" t="s">
        <v>1711</v>
      </c>
      <c r="AV327" s="13" t="s">
        <v>1652</v>
      </c>
      <c r="AW327" s="13" t="s">
        <v>1667</v>
      </c>
      <c r="AX327" s="13" t="s">
        <v>1703</v>
      </c>
      <c r="AY327" s="208" t="s">
        <v>1839</v>
      </c>
    </row>
    <row r="328" spans="2:51" s="11" customFormat="1">
      <c r="B328" s="186"/>
      <c r="D328" s="187" t="s">
        <v>1853</v>
      </c>
      <c r="E328" s="188" t="s">
        <v>1633</v>
      </c>
      <c r="F328" s="189" t="s">
        <v>77</v>
      </c>
      <c r="H328" s="190">
        <v>53.6</v>
      </c>
      <c r="I328" s="191"/>
      <c r="L328" s="186"/>
      <c r="M328" s="192"/>
      <c r="N328" s="193"/>
      <c r="O328" s="193"/>
      <c r="P328" s="193"/>
      <c r="Q328" s="193"/>
      <c r="R328" s="193"/>
      <c r="S328" s="193"/>
      <c r="T328" s="194"/>
      <c r="AT328" s="188" t="s">
        <v>1853</v>
      </c>
      <c r="AU328" s="188" t="s">
        <v>1711</v>
      </c>
      <c r="AV328" s="11" t="s">
        <v>1711</v>
      </c>
      <c r="AW328" s="11" t="s">
        <v>1667</v>
      </c>
      <c r="AX328" s="11" t="s">
        <v>1703</v>
      </c>
      <c r="AY328" s="188" t="s">
        <v>1839</v>
      </c>
    </row>
    <row r="329" spans="2:51" s="14" customFormat="1">
      <c r="B329" s="229"/>
      <c r="D329" s="187" t="s">
        <v>1853</v>
      </c>
      <c r="E329" s="230" t="s">
        <v>1633</v>
      </c>
      <c r="F329" s="231" t="s">
        <v>1432</v>
      </c>
      <c r="H329" s="232">
        <v>53.6</v>
      </c>
      <c r="I329" s="233"/>
      <c r="L329" s="229"/>
      <c r="M329" s="234"/>
      <c r="N329" s="235"/>
      <c r="O329" s="235"/>
      <c r="P329" s="235"/>
      <c r="Q329" s="235"/>
      <c r="R329" s="235"/>
      <c r="S329" s="235"/>
      <c r="T329" s="236"/>
      <c r="AT329" s="230" t="s">
        <v>1853</v>
      </c>
      <c r="AU329" s="230" t="s">
        <v>1711</v>
      </c>
      <c r="AV329" s="14" t="s">
        <v>1714</v>
      </c>
      <c r="AW329" s="14" t="s">
        <v>1667</v>
      </c>
      <c r="AX329" s="14" t="s">
        <v>1703</v>
      </c>
      <c r="AY329" s="230" t="s">
        <v>1839</v>
      </c>
    </row>
    <row r="330" spans="2:51" s="13" customFormat="1">
      <c r="B330" s="205"/>
      <c r="D330" s="187" t="s">
        <v>1853</v>
      </c>
      <c r="E330" s="206" t="s">
        <v>1633</v>
      </c>
      <c r="F330" s="207" t="s">
        <v>15</v>
      </c>
      <c r="H330" s="208" t="s">
        <v>1633</v>
      </c>
      <c r="I330" s="209"/>
      <c r="L330" s="205"/>
      <c r="M330" s="210"/>
      <c r="N330" s="211"/>
      <c r="O330" s="211"/>
      <c r="P330" s="211"/>
      <c r="Q330" s="211"/>
      <c r="R330" s="211"/>
      <c r="S330" s="211"/>
      <c r="T330" s="212"/>
      <c r="AT330" s="208" t="s">
        <v>1853</v>
      </c>
      <c r="AU330" s="208" t="s">
        <v>1711</v>
      </c>
      <c r="AV330" s="13" t="s">
        <v>1652</v>
      </c>
      <c r="AW330" s="13" t="s">
        <v>1667</v>
      </c>
      <c r="AX330" s="13" t="s">
        <v>1703</v>
      </c>
      <c r="AY330" s="208" t="s">
        <v>1839</v>
      </c>
    </row>
    <row r="331" spans="2:51" s="11" customFormat="1">
      <c r="B331" s="186"/>
      <c r="D331" s="187" t="s">
        <v>1853</v>
      </c>
      <c r="E331" s="188" t="s">
        <v>1633</v>
      </c>
      <c r="F331" s="189" t="s">
        <v>78</v>
      </c>
      <c r="H331" s="190">
        <v>25.68</v>
      </c>
      <c r="I331" s="191"/>
      <c r="L331" s="186"/>
      <c r="M331" s="192"/>
      <c r="N331" s="193"/>
      <c r="O331" s="193"/>
      <c r="P331" s="193"/>
      <c r="Q331" s="193"/>
      <c r="R331" s="193"/>
      <c r="S331" s="193"/>
      <c r="T331" s="194"/>
      <c r="AT331" s="188" t="s">
        <v>1853</v>
      </c>
      <c r="AU331" s="188" t="s">
        <v>1711</v>
      </c>
      <c r="AV331" s="11" t="s">
        <v>1711</v>
      </c>
      <c r="AW331" s="11" t="s">
        <v>1667</v>
      </c>
      <c r="AX331" s="11" t="s">
        <v>1703</v>
      </c>
      <c r="AY331" s="188" t="s">
        <v>1839</v>
      </c>
    </row>
    <row r="332" spans="2:51" s="14" customFormat="1">
      <c r="B332" s="229"/>
      <c r="D332" s="187" t="s">
        <v>1853</v>
      </c>
      <c r="E332" s="230" t="s">
        <v>1633</v>
      </c>
      <c r="F332" s="231" t="s">
        <v>1432</v>
      </c>
      <c r="H332" s="232">
        <v>25.68</v>
      </c>
      <c r="I332" s="233"/>
      <c r="L332" s="229"/>
      <c r="M332" s="234"/>
      <c r="N332" s="235"/>
      <c r="O332" s="235"/>
      <c r="P332" s="235"/>
      <c r="Q332" s="235"/>
      <c r="R332" s="235"/>
      <c r="S332" s="235"/>
      <c r="T332" s="236"/>
      <c r="AT332" s="230" t="s">
        <v>1853</v>
      </c>
      <c r="AU332" s="230" t="s">
        <v>1711</v>
      </c>
      <c r="AV332" s="14" t="s">
        <v>1714</v>
      </c>
      <c r="AW332" s="14" t="s">
        <v>1667</v>
      </c>
      <c r="AX332" s="14" t="s">
        <v>1703</v>
      </c>
      <c r="AY332" s="230" t="s">
        <v>1839</v>
      </c>
    </row>
    <row r="333" spans="2:51" s="13" customFormat="1">
      <c r="B333" s="205"/>
      <c r="D333" s="187" t="s">
        <v>1853</v>
      </c>
      <c r="E333" s="206" t="s">
        <v>1633</v>
      </c>
      <c r="F333" s="207" t="s">
        <v>17</v>
      </c>
      <c r="H333" s="208" t="s">
        <v>1633</v>
      </c>
      <c r="I333" s="209"/>
      <c r="L333" s="205"/>
      <c r="M333" s="210"/>
      <c r="N333" s="211"/>
      <c r="O333" s="211"/>
      <c r="P333" s="211"/>
      <c r="Q333" s="211"/>
      <c r="R333" s="211"/>
      <c r="S333" s="211"/>
      <c r="T333" s="212"/>
      <c r="AT333" s="208" t="s">
        <v>1853</v>
      </c>
      <c r="AU333" s="208" t="s">
        <v>1711</v>
      </c>
      <c r="AV333" s="13" t="s">
        <v>1652</v>
      </c>
      <c r="AW333" s="13" t="s">
        <v>1667</v>
      </c>
      <c r="AX333" s="13" t="s">
        <v>1703</v>
      </c>
      <c r="AY333" s="208" t="s">
        <v>1839</v>
      </c>
    </row>
    <row r="334" spans="2:51" s="11" customFormat="1">
      <c r="B334" s="186"/>
      <c r="D334" s="187" t="s">
        <v>1853</v>
      </c>
      <c r="E334" s="188" t="s">
        <v>1633</v>
      </c>
      <c r="F334" s="189" t="s">
        <v>79</v>
      </c>
      <c r="H334" s="190">
        <v>4.3</v>
      </c>
      <c r="I334" s="191"/>
      <c r="L334" s="186"/>
      <c r="M334" s="192"/>
      <c r="N334" s="193"/>
      <c r="O334" s="193"/>
      <c r="P334" s="193"/>
      <c r="Q334" s="193"/>
      <c r="R334" s="193"/>
      <c r="S334" s="193"/>
      <c r="T334" s="194"/>
      <c r="AT334" s="188" t="s">
        <v>1853</v>
      </c>
      <c r="AU334" s="188" t="s">
        <v>1711</v>
      </c>
      <c r="AV334" s="11" t="s">
        <v>1711</v>
      </c>
      <c r="AW334" s="11" t="s">
        <v>1667</v>
      </c>
      <c r="AX334" s="11" t="s">
        <v>1703</v>
      </c>
      <c r="AY334" s="188" t="s">
        <v>1839</v>
      </c>
    </row>
    <row r="335" spans="2:51" s="11" customFormat="1">
      <c r="B335" s="186"/>
      <c r="D335" s="187" t="s">
        <v>1853</v>
      </c>
      <c r="E335" s="188" t="s">
        <v>1633</v>
      </c>
      <c r="F335" s="189" t="s">
        <v>80</v>
      </c>
      <c r="H335" s="190">
        <v>6.56</v>
      </c>
      <c r="I335" s="191"/>
      <c r="L335" s="186"/>
      <c r="M335" s="192"/>
      <c r="N335" s="193"/>
      <c r="O335" s="193"/>
      <c r="P335" s="193"/>
      <c r="Q335" s="193"/>
      <c r="R335" s="193"/>
      <c r="S335" s="193"/>
      <c r="T335" s="194"/>
      <c r="AT335" s="188" t="s">
        <v>1853</v>
      </c>
      <c r="AU335" s="188" t="s">
        <v>1711</v>
      </c>
      <c r="AV335" s="11" t="s">
        <v>1711</v>
      </c>
      <c r="AW335" s="11" t="s">
        <v>1667</v>
      </c>
      <c r="AX335" s="11" t="s">
        <v>1703</v>
      </c>
      <c r="AY335" s="188" t="s">
        <v>1839</v>
      </c>
    </row>
    <row r="336" spans="2:51" s="11" customFormat="1">
      <c r="B336" s="186"/>
      <c r="D336" s="187" t="s">
        <v>1853</v>
      </c>
      <c r="E336" s="188" t="s">
        <v>1633</v>
      </c>
      <c r="F336" s="189" t="s">
        <v>81</v>
      </c>
      <c r="H336" s="190">
        <v>113.76</v>
      </c>
      <c r="I336" s="191"/>
      <c r="L336" s="186"/>
      <c r="M336" s="192"/>
      <c r="N336" s="193"/>
      <c r="O336" s="193"/>
      <c r="P336" s="193"/>
      <c r="Q336" s="193"/>
      <c r="R336" s="193"/>
      <c r="S336" s="193"/>
      <c r="T336" s="194"/>
      <c r="AT336" s="188" t="s">
        <v>1853</v>
      </c>
      <c r="AU336" s="188" t="s">
        <v>1711</v>
      </c>
      <c r="AV336" s="11" t="s">
        <v>1711</v>
      </c>
      <c r="AW336" s="11" t="s">
        <v>1667</v>
      </c>
      <c r="AX336" s="11" t="s">
        <v>1703</v>
      </c>
      <c r="AY336" s="188" t="s">
        <v>1839</v>
      </c>
    </row>
    <row r="337" spans="2:65" s="11" customFormat="1">
      <c r="B337" s="186"/>
      <c r="D337" s="187" t="s">
        <v>1853</v>
      </c>
      <c r="E337" s="188" t="s">
        <v>1633</v>
      </c>
      <c r="F337" s="189" t="s">
        <v>82</v>
      </c>
      <c r="H337" s="190">
        <v>23.68</v>
      </c>
      <c r="I337" s="191"/>
      <c r="L337" s="186"/>
      <c r="M337" s="192"/>
      <c r="N337" s="193"/>
      <c r="O337" s="193"/>
      <c r="P337" s="193"/>
      <c r="Q337" s="193"/>
      <c r="R337" s="193"/>
      <c r="S337" s="193"/>
      <c r="T337" s="194"/>
      <c r="AT337" s="188" t="s">
        <v>1853</v>
      </c>
      <c r="AU337" s="188" t="s">
        <v>1711</v>
      </c>
      <c r="AV337" s="11" t="s">
        <v>1711</v>
      </c>
      <c r="AW337" s="11" t="s">
        <v>1667</v>
      </c>
      <c r="AX337" s="11" t="s">
        <v>1703</v>
      </c>
      <c r="AY337" s="188" t="s">
        <v>1839</v>
      </c>
    </row>
    <row r="338" spans="2:65" s="14" customFormat="1">
      <c r="B338" s="229"/>
      <c r="D338" s="187" t="s">
        <v>1853</v>
      </c>
      <c r="E338" s="230" t="s">
        <v>1633</v>
      </c>
      <c r="F338" s="231" t="s">
        <v>1432</v>
      </c>
      <c r="H338" s="232">
        <v>148.30000000000001</v>
      </c>
      <c r="I338" s="233"/>
      <c r="L338" s="229"/>
      <c r="M338" s="234"/>
      <c r="N338" s="235"/>
      <c r="O338" s="235"/>
      <c r="P338" s="235"/>
      <c r="Q338" s="235"/>
      <c r="R338" s="235"/>
      <c r="S338" s="235"/>
      <c r="T338" s="236"/>
      <c r="AT338" s="230" t="s">
        <v>1853</v>
      </c>
      <c r="AU338" s="230" t="s">
        <v>1711</v>
      </c>
      <c r="AV338" s="14" t="s">
        <v>1714</v>
      </c>
      <c r="AW338" s="14" t="s">
        <v>1667</v>
      </c>
      <c r="AX338" s="14" t="s">
        <v>1703</v>
      </c>
      <c r="AY338" s="230" t="s">
        <v>1839</v>
      </c>
    </row>
    <row r="339" spans="2:65" s="13" customFormat="1">
      <c r="B339" s="205"/>
      <c r="D339" s="187" t="s">
        <v>1853</v>
      </c>
      <c r="E339" s="206" t="s">
        <v>1633</v>
      </c>
      <c r="F339" s="207" t="s">
        <v>20</v>
      </c>
      <c r="H339" s="208" t="s">
        <v>1633</v>
      </c>
      <c r="I339" s="209"/>
      <c r="L339" s="205"/>
      <c r="M339" s="210"/>
      <c r="N339" s="211"/>
      <c r="O339" s="211"/>
      <c r="P339" s="211"/>
      <c r="Q339" s="211"/>
      <c r="R339" s="211"/>
      <c r="S339" s="211"/>
      <c r="T339" s="212"/>
      <c r="AT339" s="208" t="s">
        <v>1853</v>
      </c>
      <c r="AU339" s="208" t="s">
        <v>1711</v>
      </c>
      <c r="AV339" s="13" t="s">
        <v>1652</v>
      </c>
      <c r="AW339" s="13" t="s">
        <v>1667</v>
      </c>
      <c r="AX339" s="13" t="s">
        <v>1703</v>
      </c>
      <c r="AY339" s="208" t="s">
        <v>1839</v>
      </c>
    </row>
    <row r="340" spans="2:65" s="11" customFormat="1">
      <c r="B340" s="186"/>
      <c r="D340" s="187" t="s">
        <v>1853</v>
      </c>
      <c r="E340" s="188" t="s">
        <v>1633</v>
      </c>
      <c r="F340" s="189" t="s">
        <v>83</v>
      </c>
      <c r="H340" s="190">
        <v>4.38</v>
      </c>
      <c r="I340" s="191"/>
      <c r="L340" s="186"/>
      <c r="M340" s="192"/>
      <c r="N340" s="193"/>
      <c r="O340" s="193"/>
      <c r="P340" s="193"/>
      <c r="Q340" s="193"/>
      <c r="R340" s="193"/>
      <c r="S340" s="193"/>
      <c r="T340" s="194"/>
      <c r="AT340" s="188" t="s">
        <v>1853</v>
      </c>
      <c r="AU340" s="188" t="s">
        <v>1711</v>
      </c>
      <c r="AV340" s="11" t="s">
        <v>1711</v>
      </c>
      <c r="AW340" s="11" t="s">
        <v>1667</v>
      </c>
      <c r="AX340" s="11" t="s">
        <v>1703</v>
      </c>
      <c r="AY340" s="188" t="s">
        <v>1839</v>
      </c>
    </row>
    <row r="341" spans="2:65" s="11" customFormat="1" ht="27">
      <c r="B341" s="186"/>
      <c r="D341" s="187" t="s">
        <v>1853</v>
      </c>
      <c r="E341" s="188" t="s">
        <v>1633</v>
      </c>
      <c r="F341" s="189" t="s">
        <v>84</v>
      </c>
      <c r="H341" s="190">
        <v>17.39</v>
      </c>
      <c r="I341" s="191"/>
      <c r="L341" s="186"/>
      <c r="M341" s="192"/>
      <c r="N341" s="193"/>
      <c r="O341" s="193"/>
      <c r="P341" s="193"/>
      <c r="Q341" s="193"/>
      <c r="R341" s="193"/>
      <c r="S341" s="193"/>
      <c r="T341" s="194"/>
      <c r="AT341" s="188" t="s">
        <v>1853</v>
      </c>
      <c r="AU341" s="188" t="s">
        <v>1711</v>
      </c>
      <c r="AV341" s="11" t="s">
        <v>1711</v>
      </c>
      <c r="AW341" s="11" t="s">
        <v>1667</v>
      </c>
      <c r="AX341" s="11" t="s">
        <v>1703</v>
      </c>
      <c r="AY341" s="188" t="s">
        <v>1839</v>
      </c>
    </row>
    <row r="342" spans="2:65" s="14" customFormat="1">
      <c r="B342" s="229"/>
      <c r="D342" s="187" t="s">
        <v>1853</v>
      </c>
      <c r="E342" s="230" t="s">
        <v>1633</v>
      </c>
      <c r="F342" s="231" t="s">
        <v>1432</v>
      </c>
      <c r="H342" s="232">
        <v>21.77</v>
      </c>
      <c r="I342" s="233"/>
      <c r="L342" s="229"/>
      <c r="M342" s="234"/>
      <c r="N342" s="235"/>
      <c r="O342" s="235"/>
      <c r="P342" s="235"/>
      <c r="Q342" s="235"/>
      <c r="R342" s="235"/>
      <c r="S342" s="235"/>
      <c r="T342" s="236"/>
      <c r="AT342" s="230" t="s">
        <v>1853</v>
      </c>
      <c r="AU342" s="230" t="s">
        <v>1711</v>
      </c>
      <c r="AV342" s="14" t="s">
        <v>1714</v>
      </c>
      <c r="AW342" s="14" t="s">
        <v>1667</v>
      </c>
      <c r="AX342" s="14" t="s">
        <v>1703</v>
      </c>
      <c r="AY342" s="230" t="s">
        <v>1839</v>
      </c>
    </row>
    <row r="343" spans="2:65" s="12" customFormat="1">
      <c r="B343" s="195"/>
      <c r="D343" s="196" t="s">
        <v>1853</v>
      </c>
      <c r="E343" s="197" t="s">
        <v>1728</v>
      </c>
      <c r="F343" s="198" t="s">
        <v>1856</v>
      </c>
      <c r="H343" s="199">
        <v>426.01</v>
      </c>
      <c r="I343" s="200"/>
      <c r="L343" s="195"/>
      <c r="M343" s="201"/>
      <c r="N343" s="202"/>
      <c r="O343" s="202"/>
      <c r="P343" s="202"/>
      <c r="Q343" s="202"/>
      <c r="R343" s="202"/>
      <c r="S343" s="202"/>
      <c r="T343" s="203"/>
      <c r="AT343" s="204" t="s">
        <v>1853</v>
      </c>
      <c r="AU343" s="204" t="s">
        <v>1711</v>
      </c>
      <c r="AV343" s="12" t="s">
        <v>1717</v>
      </c>
      <c r="AW343" s="12" t="s">
        <v>1667</v>
      </c>
      <c r="AX343" s="12" t="s">
        <v>1652</v>
      </c>
      <c r="AY343" s="204" t="s">
        <v>1839</v>
      </c>
    </row>
    <row r="344" spans="2:65" s="1" customFormat="1" ht="22.5" customHeight="1">
      <c r="B344" s="169"/>
      <c r="C344" s="216" t="s">
        <v>85</v>
      </c>
      <c r="D344" s="216" t="s">
        <v>1928</v>
      </c>
      <c r="E344" s="217" t="s">
        <v>86</v>
      </c>
      <c r="F344" s="218" t="s">
        <v>87</v>
      </c>
      <c r="G344" s="219" t="s">
        <v>1870</v>
      </c>
      <c r="H344" s="220">
        <v>447.31099999999998</v>
      </c>
      <c r="I344" s="221"/>
      <c r="J344" s="222">
        <f>ROUND(I344*H344,2)</f>
        <v>0</v>
      </c>
      <c r="K344" s="218" t="s">
        <v>1633</v>
      </c>
      <c r="L344" s="223"/>
      <c r="M344" s="224" t="s">
        <v>1633</v>
      </c>
      <c r="N344" s="225" t="s">
        <v>1674</v>
      </c>
      <c r="O344" s="42"/>
      <c r="P344" s="179">
        <f>O344*H344</f>
        <v>0</v>
      </c>
      <c r="Q344" s="179">
        <v>4.0000000000000003E-5</v>
      </c>
      <c r="R344" s="179">
        <f>Q344*H344</f>
        <v>1.7892439999999999E-2</v>
      </c>
      <c r="S344" s="179">
        <v>0</v>
      </c>
      <c r="T344" s="180">
        <f>S344*H344</f>
        <v>0</v>
      </c>
      <c r="AR344" s="24" t="s">
        <v>1890</v>
      </c>
      <c r="AT344" s="24" t="s">
        <v>1928</v>
      </c>
      <c r="AU344" s="24" t="s">
        <v>1711</v>
      </c>
      <c r="AY344" s="24" t="s">
        <v>1839</v>
      </c>
      <c r="BE344" s="181">
        <f>IF(N344="základní",J344,0)</f>
        <v>0</v>
      </c>
      <c r="BF344" s="181">
        <f>IF(N344="snížená",J344,0)</f>
        <v>0</v>
      </c>
      <c r="BG344" s="181">
        <f>IF(N344="zákl. přenesená",J344,0)</f>
        <v>0</v>
      </c>
      <c r="BH344" s="181">
        <f>IF(N344="sníž. přenesená",J344,0)</f>
        <v>0</v>
      </c>
      <c r="BI344" s="181">
        <f>IF(N344="nulová",J344,0)</f>
        <v>0</v>
      </c>
      <c r="BJ344" s="24" t="s">
        <v>1652</v>
      </c>
      <c r="BK344" s="181">
        <f>ROUND(I344*H344,2)</f>
        <v>0</v>
      </c>
      <c r="BL344" s="24" t="s">
        <v>1717</v>
      </c>
      <c r="BM344" s="24" t="s">
        <v>88</v>
      </c>
    </row>
    <row r="345" spans="2:65" s="11" customFormat="1">
      <c r="B345" s="186"/>
      <c r="D345" s="196" t="s">
        <v>1853</v>
      </c>
      <c r="E345" s="213" t="s">
        <v>1633</v>
      </c>
      <c r="F345" s="214" t="s">
        <v>89</v>
      </c>
      <c r="H345" s="215">
        <v>447.31099999999998</v>
      </c>
      <c r="I345" s="191"/>
      <c r="L345" s="186"/>
      <c r="M345" s="192"/>
      <c r="N345" s="193"/>
      <c r="O345" s="193"/>
      <c r="P345" s="193"/>
      <c r="Q345" s="193"/>
      <c r="R345" s="193"/>
      <c r="S345" s="193"/>
      <c r="T345" s="194"/>
      <c r="AT345" s="188" t="s">
        <v>1853</v>
      </c>
      <c r="AU345" s="188" t="s">
        <v>1711</v>
      </c>
      <c r="AV345" s="11" t="s">
        <v>1711</v>
      </c>
      <c r="AW345" s="11" t="s">
        <v>1667</v>
      </c>
      <c r="AX345" s="11" t="s">
        <v>1652</v>
      </c>
      <c r="AY345" s="188" t="s">
        <v>1839</v>
      </c>
    </row>
    <row r="346" spans="2:65" s="1" customFormat="1" ht="22.5" customHeight="1">
      <c r="B346" s="169"/>
      <c r="C346" s="170" t="s">
        <v>90</v>
      </c>
      <c r="D346" s="170" t="s">
        <v>1840</v>
      </c>
      <c r="E346" s="171" t="s">
        <v>91</v>
      </c>
      <c r="F346" s="172" t="s">
        <v>92</v>
      </c>
      <c r="G346" s="173" t="s">
        <v>1850</v>
      </c>
      <c r="H346" s="174">
        <v>102.65300000000001</v>
      </c>
      <c r="I346" s="175"/>
      <c r="J346" s="176">
        <f>ROUND(I346*H346,2)</f>
        <v>0</v>
      </c>
      <c r="K346" s="172" t="s">
        <v>1633</v>
      </c>
      <c r="L346" s="41"/>
      <c r="M346" s="177" t="s">
        <v>1633</v>
      </c>
      <c r="N346" s="178" t="s">
        <v>1674</v>
      </c>
      <c r="O346" s="42"/>
      <c r="P346" s="179">
        <f>O346*H346</f>
        <v>0</v>
      </c>
      <c r="Q346" s="179">
        <v>8.2500000000000004E-3</v>
      </c>
      <c r="R346" s="179">
        <f>Q346*H346</f>
        <v>0.84688725000000009</v>
      </c>
      <c r="S346" s="179">
        <v>0</v>
      </c>
      <c r="T346" s="180">
        <f>S346*H346</f>
        <v>0</v>
      </c>
      <c r="AR346" s="24" t="s">
        <v>1717</v>
      </c>
      <c r="AT346" s="24" t="s">
        <v>1840</v>
      </c>
      <c r="AU346" s="24" t="s">
        <v>1711</v>
      </c>
      <c r="AY346" s="24" t="s">
        <v>1839</v>
      </c>
      <c r="BE346" s="181">
        <f>IF(N346="základní",J346,0)</f>
        <v>0</v>
      </c>
      <c r="BF346" s="181">
        <f>IF(N346="snížená",J346,0)</f>
        <v>0</v>
      </c>
      <c r="BG346" s="181">
        <f>IF(N346="zákl. přenesená",J346,0)</f>
        <v>0</v>
      </c>
      <c r="BH346" s="181">
        <f>IF(N346="sníž. přenesená",J346,0)</f>
        <v>0</v>
      </c>
      <c r="BI346" s="181">
        <f>IF(N346="nulová",J346,0)</f>
        <v>0</v>
      </c>
      <c r="BJ346" s="24" t="s">
        <v>1652</v>
      </c>
      <c r="BK346" s="181">
        <f>ROUND(I346*H346,2)</f>
        <v>0</v>
      </c>
      <c r="BL346" s="24" t="s">
        <v>1717</v>
      </c>
      <c r="BM346" s="24" t="s">
        <v>93</v>
      </c>
    </row>
    <row r="347" spans="2:65" s="13" customFormat="1">
      <c r="B347" s="205"/>
      <c r="D347" s="187" t="s">
        <v>1853</v>
      </c>
      <c r="E347" s="206" t="s">
        <v>1633</v>
      </c>
      <c r="F347" s="207" t="s">
        <v>94</v>
      </c>
      <c r="H347" s="208" t="s">
        <v>1633</v>
      </c>
      <c r="I347" s="209"/>
      <c r="L347" s="205"/>
      <c r="M347" s="210"/>
      <c r="N347" s="211"/>
      <c r="O347" s="211"/>
      <c r="P347" s="211"/>
      <c r="Q347" s="211"/>
      <c r="R347" s="211"/>
      <c r="S347" s="211"/>
      <c r="T347" s="212"/>
      <c r="AT347" s="208" t="s">
        <v>1853</v>
      </c>
      <c r="AU347" s="208" t="s">
        <v>1711</v>
      </c>
      <c r="AV347" s="13" t="s">
        <v>1652</v>
      </c>
      <c r="AW347" s="13" t="s">
        <v>1667</v>
      </c>
      <c r="AX347" s="13" t="s">
        <v>1703</v>
      </c>
      <c r="AY347" s="208" t="s">
        <v>1839</v>
      </c>
    </row>
    <row r="348" spans="2:65" s="13" customFormat="1">
      <c r="B348" s="205"/>
      <c r="D348" s="187" t="s">
        <v>1853</v>
      </c>
      <c r="E348" s="206" t="s">
        <v>1633</v>
      </c>
      <c r="F348" s="207" t="s">
        <v>9</v>
      </c>
      <c r="H348" s="208" t="s">
        <v>1633</v>
      </c>
      <c r="I348" s="209"/>
      <c r="L348" s="205"/>
      <c r="M348" s="210"/>
      <c r="N348" s="211"/>
      <c r="O348" s="211"/>
      <c r="P348" s="211"/>
      <c r="Q348" s="211"/>
      <c r="R348" s="211"/>
      <c r="S348" s="211"/>
      <c r="T348" s="212"/>
      <c r="AT348" s="208" t="s">
        <v>1853</v>
      </c>
      <c r="AU348" s="208" t="s">
        <v>1711</v>
      </c>
      <c r="AV348" s="13" t="s">
        <v>1652</v>
      </c>
      <c r="AW348" s="13" t="s">
        <v>1667</v>
      </c>
      <c r="AX348" s="13" t="s">
        <v>1703</v>
      </c>
      <c r="AY348" s="208" t="s">
        <v>1839</v>
      </c>
    </row>
    <row r="349" spans="2:65" s="11" customFormat="1">
      <c r="B349" s="186"/>
      <c r="D349" s="187" t="s">
        <v>1853</v>
      </c>
      <c r="E349" s="188" t="s">
        <v>1633</v>
      </c>
      <c r="F349" s="189" t="s">
        <v>95</v>
      </c>
      <c r="H349" s="190">
        <v>2.2160000000000002</v>
      </c>
      <c r="I349" s="191"/>
      <c r="L349" s="186"/>
      <c r="M349" s="192"/>
      <c r="N349" s="193"/>
      <c r="O349" s="193"/>
      <c r="P349" s="193"/>
      <c r="Q349" s="193"/>
      <c r="R349" s="193"/>
      <c r="S349" s="193"/>
      <c r="T349" s="194"/>
      <c r="AT349" s="188" t="s">
        <v>1853</v>
      </c>
      <c r="AU349" s="188" t="s">
        <v>1711</v>
      </c>
      <c r="AV349" s="11" t="s">
        <v>1711</v>
      </c>
      <c r="AW349" s="11" t="s">
        <v>1667</v>
      </c>
      <c r="AX349" s="11" t="s">
        <v>1703</v>
      </c>
      <c r="AY349" s="188" t="s">
        <v>1839</v>
      </c>
    </row>
    <row r="350" spans="2:65" s="11" customFormat="1">
      <c r="B350" s="186"/>
      <c r="D350" s="187" t="s">
        <v>1853</v>
      </c>
      <c r="E350" s="188" t="s">
        <v>1633</v>
      </c>
      <c r="F350" s="189" t="s">
        <v>96</v>
      </c>
      <c r="H350" s="190">
        <v>36.744</v>
      </c>
      <c r="I350" s="191"/>
      <c r="L350" s="186"/>
      <c r="M350" s="192"/>
      <c r="N350" s="193"/>
      <c r="O350" s="193"/>
      <c r="P350" s="193"/>
      <c r="Q350" s="193"/>
      <c r="R350" s="193"/>
      <c r="S350" s="193"/>
      <c r="T350" s="194"/>
      <c r="AT350" s="188" t="s">
        <v>1853</v>
      </c>
      <c r="AU350" s="188" t="s">
        <v>1711</v>
      </c>
      <c r="AV350" s="11" t="s">
        <v>1711</v>
      </c>
      <c r="AW350" s="11" t="s">
        <v>1667</v>
      </c>
      <c r="AX350" s="11" t="s">
        <v>1703</v>
      </c>
      <c r="AY350" s="188" t="s">
        <v>1839</v>
      </c>
    </row>
    <row r="351" spans="2:65" s="11" customFormat="1" ht="27">
      <c r="B351" s="186"/>
      <c r="D351" s="187" t="s">
        <v>1853</v>
      </c>
      <c r="E351" s="188" t="s">
        <v>1633</v>
      </c>
      <c r="F351" s="189" t="s">
        <v>97</v>
      </c>
      <c r="H351" s="190">
        <v>6.6159999999999997</v>
      </c>
      <c r="I351" s="191"/>
      <c r="L351" s="186"/>
      <c r="M351" s="192"/>
      <c r="N351" s="193"/>
      <c r="O351" s="193"/>
      <c r="P351" s="193"/>
      <c r="Q351" s="193"/>
      <c r="R351" s="193"/>
      <c r="S351" s="193"/>
      <c r="T351" s="194"/>
      <c r="AT351" s="188" t="s">
        <v>1853</v>
      </c>
      <c r="AU351" s="188" t="s">
        <v>1711</v>
      </c>
      <c r="AV351" s="11" t="s">
        <v>1711</v>
      </c>
      <c r="AW351" s="11" t="s">
        <v>1667</v>
      </c>
      <c r="AX351" s="11" t="s">
        <v>1703</v>
      </c>
      <c r="AY351" s="188" t="s">
        <v>1839</v>
      </c>
    </row>
    <row r="352" spans="2:65" s="11" customFormat="1">
      <c r="B352" s="186"/>
      <c r="D352" s="187" t="s">
        <v>1853</v>
      </c>
      <c r="E352" s="188" t="s">
        <v>1633</v>
      </c>
      <c r="F352" s="189" t="s">
        <v>98</v>
      </c>
      <c r="H352" s="190">
        <v>3.101</v>
      </c>
      <c r="I352" s="191"/>
      <c r="L352" s="186"/>
      <c r="M352" s="192"/>
      <c r="N352" s="193"/>
      <c r="O352" s="193"/>
      <c r="P352" s="193"/>
      <c r="Q352" s="193"/>
      <c r="R352" s="193"/>
      <c r="S352" s="193"/>
      <c r="T352" s="194"/>
      <c r="AT352" s="188" t="s">
        <v>1853</v>
      </c>
      <c r="AU352" s="188" t="s">
        <v>1711</v>
      </c>
      <c r="AV352" s="11" t="s">
        <v>1711</v>
      </c>
      <c r="AW352" s="11" t="s">
        <v>1667</v>
      </c>
      <c r="AX352" s="11" t="s">
        <v>1703</v>
      </c>
      <c r="AY352" s="188" t="s">
        <v>1839</v>
      </c>
    </row>
    <row r="353" spans="2:65" s="13" customFormat="1">
      <c r="B353" s="205"/>
      <c r="D353" s="187" t="s">
        <v>1853</v>
      </c>
      <c r="E353" s="206" t="s">
        <v>1633</v>
      </c>
      <c r="F353" s="207" t="s">
        <v>13</v>
      </c>
      <c r="H353" s="208" t="s">
        <v>1633</v>
      </c>
      <c r="I353" s="209"/>
      <c r="L353" s="205"/>
      <c r="M353" s="210"/>
      <c r="N353" s="211"/>
      <c r="O353" s="211"/>
      <c r="P353" s="211"/>
      <c r="Q353" s="211"/>
      <c r="R353" s="211"/>
      <c r="S353" s="211"/>
      <c r="T353" s="212"/>
      <c r="AT353" s="208" t="s">
        <v>1853</v>
      </c>
      <c r="AU353" s="208" t="s">
        <v>1711</v>
      </c>
      <c r="AV353" s="13" t="s">
        <v>1652</v>
      </c>
      <c r="AW353" s="13" t="s">
        <v>1667</v>
      </c>
      <c r="AX353" s="13" t="s">
        <v>1703</v>
      </c>
      <c r="AY353" s="208" t="s">
        <v>1839</v>
      </c>
    </row>
    <row r="354" spans="2:65" s="11" customFormat="1">
      <c r="B354" s="186"/>
      <c r="D354" s="187" t="s">
        <v>1853</v>
      </c>
      <c r="E354" s="188" t="s">
        <v>1633</v>
      </c>
      <c r="F354" s="189" t="s">
        <v>99</v>
      </c>
      <c r="H354" s="190">
        <v>8.2799999999999994</v>
      </c>
      <c r="I354" s="191"/>
      <c r="L354" s="186"/>
      <c r="M354" s="192"/>
      <c r="N354" s="193"/>
      <c r="O354" s="193"/>
      <c r="P354" s="193"/>
      <c r="Q354" s="193"/>
      <c r="R354" s="193"/>
      <c r="S354" s="193"/>
      <c r="T354" s="194"/>
      <c r="AT354" s="188" t="s">
        <v>1853</v>
      </c>
      <c r="AU354" s="188" t="s">
        <v>1711</v>
      </c>
      <c r="AV354" s="11" t="s">
        <v>1711</v>
      </c>
      <c r="AW354" s="11" t="s">
        <v>1667</v>
      </c>
      <c r="AX354" s="11" t="s">
        <v>1703</v>
      </c>
      <c r="AY354" s="188" t="s">
        <v>1839</v>
      </c>
    </row>
    <row r="355" spans="2:65" s="13" customFormat="1">
      <c r="B355" s="205"/>
      <c r="D355" s="187" t="s">
        <v>1853</v>
      </c>
      <c r="E355" s="206" t="s">
        <v>1633</v>
      </c>
      <c r="F355" s="207" t="s">
        <v>15</v>
      </c>
      <c r="H355" s="208" t="s">
        <v>1633</v>
      </c>
      <c r="I355" s="209"/>
      <c r="L355" s="205"/>
      <c r="M355" s="210"/>
      <c r="N355" s="211"/>
      <c r="O355" s="211"/>
      <c r="P355" s="211"/>
      <c r="Q355" s="211"/>
      <c r="R355" s="211"/>
      <c r="S355" s="211"/>
      <c r="T355" s="212"/>
      <c r="AT355" s="208" t="s">
        <v>1853</v>
      </c>
      <c r="AU355" s="208" t="s">
        <v>1711</v>
      </c>
      <c r="AV355" s="13" t="s">
        <v>1652</v>
      </c>
      <c r="AW355" s="13" t="s">
        <v>1667</v>
      </c>
      <c r="AX355" s="13" t="s">
        <v>1703</v>
      </c>
      <c r="AY355" s="208" t="s">
        <v>1839</v>
      </c>
    </row>
    <row r="356" spans="2:65" s="11" customFormat="1">
      <c r="B356" s="186"/>
      <c r="D356" s="187" t="s">
        <v>1853</v>
      </c>
      <c r="E356" s="188" t="s">
        <v>1633</v>
      </c>
      <c r="F356" s="189" t="s">
        <v>100</v>
      </c>
      <c r="H356" s="190">
        <v>5.6859999999999999</v>
      </c>
      <c r="I356" s="191"/>
      <c r="L356" s="186"/>
      <c r="M356" s="192"/>
      <c r="N356" s="193"/>
      <c r="O356" s="193"/>
      <c r="P356" s="193"/>
      <c r="Q356" s="193"/>
      <c r="R356" s="193"/>
      <c r="S356" s="193"/>
      <c r="T356" s="194"/>
      <c r="AT356" s="188" t="s">
        <v>1853</v>
      </c>
      <c r="AU356" s="188" t="s">
        <v>1711</v>
      </c>
      <c r="AV356" s="11" t="s">
        <v>1711</v>
      </c>
      <c r="AW356" s="11" t="s">
        <v>1667</v>
      </c>
      <c r="AX356" s="11" t="s">
        <v>1703</v>
      </c>
      <c r="AY356" s="188" t="s">
        <v>1839</v>
      </c>
    </row>
    <row r="357" spans="2:65" s="13" customFormat="1">
      <c r="B357" s="205"/>
      <c r="D357" s="187" t="s">
        <v>1853</v>
      </c>
      <c r="E357" s="206" t="s">
        <v>1633</v>
      </c>
      <c r="F357" s="207" t="s">
        <v>17</v>
      </c>
      <c r="H357" s="208" t="s">
        <v>1633</v>
      </c>
      <c r="I357" s="209"/>
      <c r="L357" s="205"/>
      <c r="M357" s="210"/>
      <c r="N357" s="211"/>
      <c r="O357" s="211"/>
      <c r="P357" s="211"/>
      <c r="Q357" s="211"/>
      <c r="R357" s="211"/>
      <c r="S357" s="211"/>
      <c r="T357" s="212"/>
      <c r="AT357" s="208" t="s">
        <v>1853</v>
      </c>
      <c r="AU357" s="208" t="s">
        <v>1711</v>
      </c>
      <c r="AV357" s="13" t="s">
        <v>1652</v>
      </c>
      <c r="AW357" s="13" t="s">
        <v>1667</v>
      </c>
      <c r="AX357" s="13" t="s">
        <v>1703</v>
      </c>
      <c r="AY357" s="208" t="s">
        <v>1839</v>
      </c>
    </row>
    <row r="358" spans="2:65" s="11" customFormat="1">
      <c r="B358" s="186"/>
      <c r="D358" s="187" t="s">
        <v>1853</v>
      </c>
      <c r="E358" s="188" t="s">
        <v>1633</v>
      </c>
      <c r="F358" s="189" t="s">
        <v>101</v>
      </c>
      <c r="H358" s="190">
        <v>2.5409999999999999</v>
      </c>
      <c r="I358" s="191"/>
      <c r="L358" s="186"/>
      <c r="M358" s="192"/>
      <c r="N358" s="193"/>
      <c r="O358" s="193"/>
      <c r="P358" s="193"/>
      <c r="Q358" s="193"/>
      <c r="R358" s="193"/>
      <c r="S358" s="193"/>
      <c r="T358" s="194"/>
      <c r="AT358" s="188" t="s">
        <v>1853</v>
      </c>
      <c r="AU358" s="188" t="s">
        <v>1711</v>
      </c>
      <c r="AV358" s="11" t="s">
        <v>1711</v>
      </c>
      <c r="AW358" s="11" t="s">
        <v>1667</v>
      </c>
      <c r="AX358" s="11" t="s">
        <v>1703</v>
      </c>
      <c r="AY358" s="188" t="s">
        <v>1839</v>
      </c>
    </row>
    <row r="359" spans="2:65" s="11" customFormat="1">
      <c r="B359" s="186"/>
      <c r="D359" s="187" t="s">
        <v>1853</v>
      </c>
      <c r="E359" s="188" t="s">
        <v>1633</v>
      </c>
      <c r="F359" s="189" t="s">
        <v>102</v>
      </c>
      <c r="H359" s="190">
        <v>23.295999999999999</v>
      </c>
      <c r="I359" s="191"/>
      <c r="L359" s="186"/>
      <c r="M359" s="192"/>
      <c r="N359" s="193"/>
      <c r="O359" s="193"/>
      <c r="P359" s="193"/>
      <c r="Q359" s="193"/>
      <c r="R359" s="193"/>
      <c r="S359" s="193"/>
      <c r="T359" s="194"/>
      <c r="AT359" s="188" t="s">
        <v>1853</v>
      </c>
      <c r="AU359" s="188" t="s">
        <v>1711</v>
      </c>
      <c r="AV359" s="11" t="s">
        <v>1711</v>
      </c>
      <c r="AW359" s="11" t="s">
        <v>1667</v>
      </c>
      <c r="AX359" s="11" t="s">
        <v>1703</v>
      </c>
      <c r="AY359" s="188" t="s">
        <v>1839</v>
      </c>
    </row>
    <row r="360" spans="2:65" s="13" customFormat="1">
      <c r="B360" s="205"/>
      <c r="D360" s="187" t="s">
        <v>1853</v>
      </c>
      <c r="E360" s="206" t="s">
        <v>1633</v>
      </c>
      <c r="F360" s="207" t="s">
        <v>20</v>
      </c>
      <c r="H360" s="208" t="s">
        <v>1633</v>
      </c>
      <c r="I360" s="209"/>
      <c r="L360" s="205"/>
      <c r="M360" s="210"/>
      <c r="N360" s="211"/>
      <c r="O360" s="211"/>
      <c r="P360" s="211"/>
      <c r="Q360" s="211"/>
      <c r="R360" s="211"/>
      <c r="S360" s="211"/>
      <c r="T360" s="212"/>
      <c r="AT360" s="208" t="s">
        <v>1853</v>
      </c>
      <c r="AU360" s="208" t="s">
        <v>1711</v>
      </c>
      <c r="AV360" s="13" t="s">
        <v>1652</v>
      </c>
      <c r="AW360" s="13" t="s">
        <v>1667</v>
      </c>
      <c r="AX360" s="13" t="s">
        <v>1703</v>
      </c>
      <c r="AY360" s="208" t="s">
        <v>1839</v>
      </c>
    </row>
    <row r="361" spans="2:65" s="11" customFormat="1">
      <c r="B361" s="186"/>
      <c r="D361" s="187" t="s">
        <v>1853</v>
      </c>
      <c r="E361" s="188" t="s">
        <v>1633</v>
      </c>
      <c r="F361" s="189" t="s">
        <v>103</v>
      </c>
      <c r="H361" s="190">
        <v>0.48</v>
      </c>
      <c r="I361" s="191"/>
      <c r="L361" s="186"/>
      <c r="M361" s="192"/>
      <c r="N361" s="193"/>
      <c r="O361" s="193"/>
      <c r="P361" s="193"/>
      <c r="Q361" s="193"/>
      <c r="R361" s="193"/>
      <c r="S361" s="193"/>
      <c r="T361" s="194"/>
      <c r="AT361" s="188" t="s">
        <v>1853</v>
      </c>
      <c r="AU361" s="188" t="s">
        <v>1711</v>
      </c>
      <c r="AV361" s="11" t="s">
        <v>1711</v>
      </c>
      <c r="AW361" s="11" t="s">
        <v>1667</v>
      </c>
      <c r="AX361" s="11" t="s">
        <v>1703</v>
      </c>
      <c r="AY361" s="188" t="s">
        <v>1839</v>
      </c>
    </row>
    <row r="362" spans="2:65" s="11" customFormat="1" ht="27">
      <c r="B362" s="186"/>
      <c r="D362" s="187" t="s">
        <v>1853</v>
      </c>
      <c r="E362" s="188" t="s">
        <v>1633</v>
      </c>
      <c r="F362" s="189" t="s">
        <v>104</v>
      </c>
      <c r="H362" s="190">
        <v>3.5760000000000001</v>
      </c>
      <c r="I362" s="191"/>
      <c r="L362" s="186"/>
      <c r="M362" s="192"/>
      <c r="N362" s="193"/>
      <c r="O362" s="193"/>
      <c r="P362" s="193"/>
      <c r="Q362" s="193"/>
      <c r="R362" s="193"/>
      <c r="S362" s="193"/>
      <c r="T362" s="194"/>
      <c r="AT362" s="188" t="s">
        <v>1853</v>
      </c>
      <c r="AU362" s="188" t="s">
        <v>1711</v>
      </c>
      <c r="AV362" s="11" t="s">
        <v>1711</v>
      </c>
      <c r="AW362" s="11" t="s">
        <v>1667</v>
      </c>
      <c r="AX362" s="11" t="s">
        <v>1703</v>
      </c>
      <c r="AY362" s="188" t="s">
        <v>1839</v>
      </c>
    </row>
    <row r="363" spans="2:65" s="11" customFormat="1">
      <c r="B363" s="186"/>
      <c r="D363" s="187" t="s">
        <v>1853</v>
      </c>
      <c r="E363" s="188" t="s">
        <v>1633</v>
      </c>
      <c r="F363" s="189" t="s">
        <v>105</v>
      </c>
      <c r="H363" s="190">
        <v>7.3170000000000002</v>
      </c>
      <c r="I363" s="191"/>
      <c r="L363" s="186"/>
      <c r="M363" s="192"/>
      <c r="N363" s="193"/>
      <c r="O363" s="193"/>
      <c r="P363" s="193"/>
      <c r="Q363" s="193"/>
      <c r="R363" s="193"/>
      <c r="S363" s="193"/>
      <c r="T363" s="194"/>
      <c r="AT363" s="188" t="s">
        <v>1853</v>
      </c>
      <c r="AU363" s="188" t="s">
        <v>1711</v>
      </c>
      <c r="AV363" s="11" t="s">
        <v>1711</v>
      </c>
      <c r="AW363" s="11" t="s">
        <v>1667</v>
      </c>
      <c r="AX363" s="11" t="s">
        <v>1703</v>
      </c>
      <c r="AY363" s="188" t="s">
        <v>1839</v>
      </c>
    </row>
    <row r="364" spans="2:65" s="11" customFormat="1">
      <c r="B364" s="186"/>
      <c r="D364" s="187" t="s">
        <v>1853</v>
      </c>
      <c r="E364" s="188" t="s">
        <v>1633</v>
      </c>
      <c r="F364" s="189" t="s">
        <v>106</v>
      </c>
      <c r="H364" s="190">
        <v>2.8</v>
      </c>
      <c r="I364" s="191"/>
      <c r="L364" s="186"/>
      <c r="M364" s="192"/>
      <c r="N364" s="193"/>
      <c r="O364" s="193"/>
      <c r="P364" s="193"/>
      <c r="Q364" s="193"/>
      <c r="R364" s="193"/>
      <c r="S364" s="193"/>
      <c r="T364" s="194"/>
      <c r="AT364" s="188" t="s">
        <v>1853</v>
      </c>
      <c r="AU364" s="188" t="s">
        <v>1711</v>
      </c>
      <c r="AV364" s="11" t="s">
        <v>1711</v>
      </c>
      <c r="AW364" s="11" t="s">
        <v>1667</v>
      </c>
      <c r="AX364" s="11" t="s">
        <v>1703</v>
      </c>
      <c r="AY364" s="188" t="s">
        <v>1839</v>
      </c>
    </row>
    <row r="365" spans="2:65" s="12" customFormat="1">
      <c r="B365" s="195"/>
      <c r="D365" s="196" t="s">
        <v>1853</v>
      </c>
      <c r="E365" s="197" t="s">
        <v>1772</v>
      </c>
      <c r="F365" s="198" t="s">
        <v>1856</v>
      </c>
      <c r="H365" s="199">
        <v>102.65300000000001</v>
      </c>
      <c r="I365" s="200"/>
      <c r="L365" s="195"/>
      <c r="M365" s="201"/>
      <c r="N365" s="202"/>
      <c r="O365" s="202"/>
      <c r="P365" s="202"/>
      <c r="Q365" s="202"/>
      <c r="R365" s="202"/>
      <c r="S365" s="202"/>
      <c r="T365" s="203"/>
      <c r="AT365" s="204" t="s">
        <v>1853</v>
      </c>
      <c r="AU365" s="204" t="s">
        <v>1711</v>
      </c>
      <c r="AV365" s="12" t="s">
        <v>1717</v>
      </c>
      <c r="AW365" s="12" t="s">
        <v>1667</v>
      </c>
      <c r="AX365" s="12" t="s">
        <v>1652</v>
      </c>
      <c r="AY365" s="204" t="s">
        <v>1839</v>
      </c>
    </row>
    <row r="366" spans="2:65" s="1" customFormat="1" ht="22.5" customHeight="1">
      <c r="B366" s="169"/>
      <c r="C366" s="216" t="s">
        <v>107</v>
      </c>
      <c r="D366" s="216" t="s">
        <v>1928</v>
      </c>
      <c r="E366" s="217" t="s">
        <v>24</v>
      </c>
      <c r="F366" s="218" t="s">
        <v>25</v>
      </c>
      <c r="G366" s="219" t="s">
        <v>1850</v>
      </c>
      <c r="H366" s="220">
        <v>104.706</v>
      </c>
      <c r="I366" s="221"/>
      <c r="J366" s="222">
        <f>ROUND(I366*H366,2)</f>
        <v>0</v>
      </c>
      <c r="K366" s="218" t="s">
        <v>1633</v>
      </c>
      <c r="L366" s="223"/>
      <c r="M366" s="224" t="s">
        <v>1633</v>
      </c>
      <c r="N366" s="225" t="s">
        <v>1674</v>
      </c>
      <c r="O366" s="42"/>
      <c r="P366" s="179">
        <f>O366*H366</f>
        <v>0</v>
      </c>
      <c r="Q366" s="179">
        <v>5.9999999999999995E-4</v>
      </c>
      <c r="R366" s="179">
        <f>Q366*H366</f>
        <v>6.2823599999999993E-2</v>
      </c>
      <c r="S366" s="179">
        <v>0</v>
      </c>
      <c r="T366" s="180">
        <f>S366*H366</f>
        <v>0</v>
      </c>
      <c r="AR366" s="24" t="s">
        <v>1890</v>
      </c>
      <c r="AT366" s="24" t="s">
        <v>1928</v>
      </c>
      <c r="AU366" s="24" t="s">
        <v>1711</v>
      </c>
      <c r="AY366" s="24" t="s">
        <v>1839</v>
      </c>
      <c r="BE366" s="181">
        <f>IF(N366="základní",J366,0)</f>
        <v>0</v>
      </c>
      <c r="BF366" s="181">
        <f>IF(N366="snížená",J366,0)</f>
        <v>0</v>
      </c>
      <c r="BG366" s="181">
        <f>IF(N366="zákl. přenesená",J366,0)</f>
        <v>0</v>
      </c>
      <c r="BH366" s="181">
        <f>IF(N366="sníž. přenesená",J366,0)</f>
        <v>0</v>
      </c>
      <c r="BI366" s="181">
        <f>IF(N366="nulová",J366,0)</f>
        <v>0</v>
      </c>
      <c r="BJ366" s="24" t="s">
        <v>1652</v>
      </c>
      <c r="BK366" s="181">
        <f>ROUND(I366*H366,2)</f>
        <v>0</v>
      </c>
      <c r="BL366" s="24" t="s">
        <v>1717</v>
      </c>
      <c r="BM366" s="24" t="s">
        <v>108</v>
      </c>
    </row>
    <row r="367" spans="2:65" s="11" customFormat="1">
      <c r="B367" s="186"/>
      <c r="D367" s="196" t="s">
        <v>1853</v>
      </c>
      <c r="E367" s="213" t="s">
        <v>1633</v>
      </c>
      <c r="F367" s="214" t="s">
        <v>109</v>
      </c>
      <c r="H367" s="215">
        <v>104.706</v>
      </c>
      <c r="I367" s="191"/>
      <c r="L367" s="186"/>
      <c r="M367" s="192"/>
      <c r="N367" s="193"/>
      <c r="O367" s="193"/>
      <c r="P367" s="193"/>
      <c r="Q367" s="193"/>
      <c r="R367" s="193"/>
      <c r="S367" s="193"/>
      <c r="T367" s="194"/>
      <c r="AT367" s="188" t="s">
        <v>1853</v>
      </c>
      <c r="AU367" s="188" t="s">
        <v>1711</v>
      </c>
      <c r="AV367" s="11" t="s">
        <v>1711</v>
      </c>
      <c r="AW367" s="11" t="s">
        <v>1667</v>
      </c>
      <c r="AX367" s="11" t="s">
        <v>1652</v>
      </c>
      <c r="AY367" s="188" t="s">
        <v>1839</v>
      </c>
    </row>
    <row r="368" spans="2:65" s="1" customFormat="1" ht="31.5" customHeight="1">
      <c r="B368" s="169"/>
      <c r="C368" s="170" t="s">
        <v>110</v>
      </c>
      <c r="D368" s="170" t="s">
        <v>1840</v>
      </c>
      <c r="E368" s="171" t="s">
        <v>111</v>
      </c>
      <c r="F368" s="172" t="s">
        <v>112</v>
      </c>
      <c r="G368" s="173" t="s">
        <v>1850</v>
      </c>
      <c r="H368" s="174">
        <v>24.63</v>
      </c>
      <c r="I368" s="175"/>
      <c r="J368" s="176">
        <f>ROUND(I368*H368,2)</f>
        <v>0</v>
      </c>
      <c r="K368" s="172" t="s">
        <v>1851</v>
      </c>
      <c r="L368" s="41"/>
      <c r="M368" s="177" t="s">
        <v>1633</v>
      </c>
      <c r="N368" s="178" t="s">
        <v>1674</v>
      </c>
      <c r="O368" s="42"/>
      <c r="P368" s="179">
        <f>O368*H368</f>
        <v>0</v>
      </c>
      <c r="Q368" s="179">
        <v>8.2500000000000004E-3</v>
      </c>
      <c r="R368" s="179">
        <f>Q368*H368</f>
        <v>0.2031975</v>
      </c>
      <c r="S368" s="179">
        <v>0</v>
      </c>
      <c r="T368" s="180">
        <f>S368*H368</f>
        <v>0</v>
      </c>
      <c r="AR368" s="24" t="s">
        <v>1717</v>
      </c>
      <c r="AT368" s="24" t="s">
        <v>1840</v>
      </c>
      <c r="AU368" s="24" t="s">
        <v>1711</v>
      </c>
      <c r="AY368" s="24" t="s">
        <v>1839</v>
      </c>
      <c r="BE368" s="181">
        <f>IF(N368="základní",J368,0)</f>
        <v>0</v>
      </c>
      <c r="BF368" s="181">
        <f>IF(N368="snížená",J368,0)</f>
        <v>0</v>
      </c>
      <c r="BG368" s="181">
        <f>IF(N368="zákl. přenesená",J368,0)</f>
        <v>0</v>
      </c>
      <c r="BH368" s="181">
        <f>IF(N368="sníž. přenesená",J368,0)</f>
        <v>0</v>
      </c>
      <c r="BI368" s="181">
        <f>IF(N368="nulová",J368,0)</f>
        <v>0</v>
      </c>
      <c r="BJ368" s="24" t="s">
        <v>1652</v>
      </c>
      <c r="BK368" s="181">
        <f>ROUND(I368*H368,2)</f>
        <v>0</v>
      </c>
      <c r="BL368" s="24" t="s">
        <v>1717</v>
      </c>
      <c r="BM368" s="24" t="s">
        <v>113</v>
      </c>
    </row>
    <row r="369" spans="2:65" s="13" customFormat="1">
      <c r="B369" s="205"/>
      <c r="D369" s="187" t="s">
        <v>1853</v>
      </c>
      <c r="E369" s="206" t="s">
        <v>1633</v>
      </c>
      <c r="F369" s="207" t="s">
        <v>114</v>
      </c>
      <c r="H369" s="208" t="s">
        <v>1633</v>
      </c>
      <c r="I369" s="209"/>
      <c r="L369" s="205"/>
      <c r="M369" s="210"/>
      <c r="N369" s="211"/>
      <c r="O369" s="211"/>
      <c r="P369" s="211"/>
      <c r="Q369" s="211"/>
      <c r="R369" s="211"/>
      <c r="S369" s="211"/>
      <c r="T369" s="212"/>
      <c r="AT369" s="208" t="s">
        <v>1853</v>
      </c>
      <c r="AU369" s="208" t="s">
        <v>1711</v>
      </c>
      <c r="AV369" s="13" t="s">
        <v>1652</v>
      </c>
      <c r="AW369" s="13" t="s">
        <v>1667</v>
      </c>
      <c r="AX369" s="13" t="s">
        <v>1703</v>
      </c>
      <c r="AY369" s="208" t="s">
        <v>1839</v>
      </c>
    </row>
    <row r="370" spans="2:65" s="11" customFormat="1">
      <c r="B370" s="186"/>
      <c r="D370" s="187" t="s">
        <v>1853</v>
      </c>
      <c r="E370" s="188" t="s">
        <v>1633</v>
      </c>
      <c r="F370" s="189" t="s">
        <v>115</v>
      </c>
      <c r="H370" s="190">
        <v>26.594999999999999</v>
      </c>
      <c r="I370" s="191"/>
      <c r="L370" s="186"/>
      <c r="M370" s="192"/>
      <c r="N370" s="193"/>
      <c r="O370" s="193"/>
      <c r="P370" s="193"/>
      <c r="Q370" s="193"/>
      <c r="R370" s="193"/>
      <c r="S370" s="193"/>
      <c r="T370" s="194"/>
      <c r="AT370" s="188" t="s">
        <v>1853</v>
      </c>
      <c r="AU370" s="188" t="s">
        <v>1711</v>
      </c>
      <c r="AV370" s="11" t="s">
        <v>1711</v>
      </c>
      <c r="AW370" s="11" t="s">
        <v>1667</v>
      </c>
      <c r="AX370" s="11" t="s">
        <v>1703</v>
      </c>
      <c r="AY370" s="188" t="s">
        <v>1839</v>
      </c>
    </row>
    <row r="371" spans="2:65" s="11" customFormat="1">
      <c r="B371" s="186"/>
      <c r="D371" s="187" t="s">
        <v>1853</v>
      </c>
      <c r="E371" s="188" t="s">
        <v>1633</v>
      </c>
      <c r="F371" s="189" t="s">
        <v>116</v>
      </c>
      <c r="H371" s="190">
        <v>-0.48</v>
      </c>
      <c r="I371" s="191"/>
      <c r="L371" s="186"/>
      <c r="M371" s="192"/>
      <c r="N371" s="193"/>
      <c r="O371" s="193"/>
      <c r="P371" s="193"/>
      <c r="Q371" s="193"/>
      <c r="R371" s="193"/>
      <c r="S371" s="193"/>
      <c r="T371" s="194"/>
      <c r="AT371" s="188" t="s">
        <v>1853</v>
      </c>
      <c r="AU371" s="188" t="s">
        <v>1711</v>
      </c>
      <c r="AV371" s="11" t="s">
        <v>1711</v>
      </c>
      <c r="AW371" s="11" t="s">
        <v>1667</v>
      </c>
      <c r="AX371" s="11" t="s">
        <v>1703</v>
      </c>
      <c r="AY371" s="188" t="s">
        <v>1839</v>
      </c>
    </row>
    <row r="372" spans="2:65" s="11" customFormat="1">
      <c r="B372" s="186"/>
      <c r="D372" s="187" t="s">
        <v>1853</v>
      </c>
      <c r="E372" s="188" t="s">
        <v>1633</v>
      </c>
      <c r="F372" s="189" t="s">
        <v>117</v>
      </c>
      <c r="H372" s="190">
        <v>-1.4850000000000001</v>
      </c>
      <c r="I372" s="191"/>
      <c r="L372" s="186"/>
      <c r="M372" s="192"/>
      <c r="N372" s="193"/>
      <c r="O372" s="193"/>
      <c r="P372" s="193"/>
      <c r="Q372" s="193"/>
      <c r="R372" s="193"/>
      <c r="S372" s="193"/>
      <c r="T372" s="194"/>
      <c r="AT372" s="188" t="s">
        <v>1853</v>
      </c>
      <c r="AU372" s="188" t="s">
        <v>1711</v>
      </c>
      <c r="AV372" s="11" t="s">
        <v>1711</v>
      </c>
      <c r="AW372" s="11" t="s">
        <v>1667</v>
      </c>
      <c r="AX372" s="11" t="s">
        <v>1703</v>
      </c>
      <c r="AY372" s="188" t="s">
        <v>1839</v>
      </c>
    </row>
    <row r="373" spans="2:65" s="14" customFormat="1">
      <c r="B373" s="229"/>
      <c r="D373" s="187" t="s">
        <v>1853</v>
      </c>
      <c r="E373" s="230" t="s">
        <v>1774</v>
      </c>
      <c r="F373" s="231" t="s">
        <v>1432</v>
      </c>
      <c r="H373" s="232">
        <v>24.63</v>
      </c>
      <c r="I373" s="233"/>
      <c r="L373" s="229"/>
      <c r="M373" s="234"/>
      <c r="N373" s="235"/>
      <c r="O373" s="235"/>
      <c r="P373" s="235"/>
      <c r="Q373" s="235"/>
      <c r="R373" s="235"/>
      <c r="S373" s="235"/>
      <c r="T373" s="236"/>
      <c r="AT373" s="230" t="s">
        <v>1853</v>
      </c>
      <c r="AU373" s="230" t="s">
        <v>1711</v>
      </c>
      <c r="AV373" s="14" t="s">
        <v>1714</v>
      </c>
      <c r="AW373" s="14" t="s">
        <v>1667</v>
      </c>
      <c r="AX373" s="14" t="s">
        <v>1703</v>
      </c>
      <c r="AY373" s="230" t="s">
        <v>1839</v>
      </c>
    </row>
    <row r="374" spans="2:65" s="12" customFormat="1">
      <c r="B374" s="195"/>
      <c r="D374" s="196" t="s">
        <v>1853</v>
      </c>
      <c r="E374" s="197" t="s">
        <v>1633</v>
      </c>
      <c r="F374" s="198" t="s">
        <v>1856</v>
      </c>
      <c r="H374" s="199">
        <v>24.63</v>
      </c>
      <c r="I374" s="200"/>
      <c r="L374" s="195"/>
      <c r="M374" s="201"/>
      <c r="N374" s="202"/>
      <c r="O374" s="202"/>
      <c r="P374" s="202"/>
      <c r="Q374" s="202"/>
      <c r="R374" s="202"/>
      <c r="S374" s="202"/>
      <c r="T374" s="203"/>
      <c r="AT374" s="204" t="s">
        <v>1853</v>
      </c>
      <c r="AU374" s="204" t="s">
        <v>1711</v>
      </c>
      <c r="AV374" s="12" t="s">
        <v>1717</v>
      </c>
      <c r="AW374" s="12" t="s">
        <v>1667</v>
      </c>
      <c r="AX374" s="12" t="s">
        <v>1652</v>
      </c>
      <c r="AY374" s="204" t="s">
        <v>1839</v>
      </c>
    </row>
    <row r="375" spans="2:65" s="1" customFormat="1" ht="22.5" customHeight="1">
      <c r="B375" s="169"/>
      <c r="C375" s="216" t="s">
        <v>118</v>
      </c>
      <c r="D375" s="216" t="s">
        <v>1928</v>
      </c>
      <c r="E375" s="217" t="s">
        <v>119</v>
      </c>
      <c r="F375" s="218" t="s">
        <v>120</v>
      </c>
      <c r="G375" s="219" t="s">
        <v>1850</v>
      </c>
      <c r="H375" s="220">
        <v>25.123000000000001</v>
      </c>
      <c r="I375" s="221"/>
      <c r="J375" s="222">
        <f>ROUND(I375*H375,2)</f>
        <v>0</v>
      </c>
      <c r="K375" s="218" t="s">
        <v>1851</v>
      </c>
      <c r="L375" s="223"/>
      <c r="M375" s="224" t="s">
        <v>1633</v>
      </c>
      <c r="N375" s="225" t="s">
        <v>1674</v>
      </c>
      <c r="O375" s="42"/>
      <c r="P375" s="179">
        <f>O375*H375</f>
        <v>0</v>
      </c>
      <c r="Q375" s="179">
        <v>9.2000000000000003E-4</v>
      </c>
      <c r="R375" s="179">
        <f>Q375*H375</f>
        <v>2.3113160000000001E-2</v>
      </c>
      <c r="S375" s="179">
        <v>0</v>
      </c>
      <c r="T375" s="180">
        <f>S375*H375</f>
        <v>0</v>
      </c>
      <c r="AR375" s="24" t="s">
        <v>1890</v>
      </c>
      <c r="AT375" s="24" t="s">
        <v>1928</v>
      </c>
      <c r="AU375" s="24" t="s">
        <v>1711</v>
      </c>
      <c r="AY375" s="24" t="s">
        <v>1839</v>
      </c>
      <c r="BE375" s="181">
        <f>IF(N375="základní",J375,0)</f>
        <v>0</v>
      </c>
      <c r="BF375" s="181">
        <f>IF(N375="snížená",J375,0)</f>
        <v>0</v>
      </c>
      <c r="BG375" s="181">
        <f>IF(N375="zákl. přenesená",J375,0)</f>
        <v>0</v>
      </c>
      <c r="BH375" s="181">
        <f>IF(N375="sníž. přenesená",J375,0)</f>
        <v>0</v>
      </c>
      <c r="BI375" s="181">
        <f>IF(N375="nulová",J375,0)</f>
        <v>0</v>
      </c>
      <c r="BJ375" s="24" t="s">
        <v>1652</v>
      </c>
      <c r="BK375" s="181">
        <f>ROUND(I375*H375,2)</f>
        <v>0</v>
      </c>
      <c r="BL375" s="24" t="s">
        <v>1717</v>
      </c>
      <c r="BM375" s="24" t="s">
        <v>121</v>
      </c>
    </row>
    <row r="376" spans="2:65" s="11" customFormat="1">
      <c r="B376" s="186"/>
      <c r="D376" s="196" t="s">
        <v>1853</v>
      </c>
      <c r="E376" s="213" t="s">
        <v>1633</v>
      </c>
      <c r="F376" s="214" t="s">
        <v>122</v>
      </c>
      <c r="H376" s="215">
        <v>25.123000000000001</v>
      </c>
      <c r="I376" s="191"/>
      <c r="L376" s="186"/>
      <c r="M376" s="192"/>
      <c r="N376" s="193"/>
      <c r="O376" s="193"/>
      <c r="P376" s="193"/>
      <c r="Q376" s="193"/>
      <c r="R376" s="193"/>
      <c r="S376" s="193"/>
      <c r="T376" s="194"/>
      <c r="AT376" s="188" t="s">
        <v>1853</v>
      </c>
      <c r="AU376" s="188" t="s">
        <v>1711</v>
      </c>
      <c r="AV376" s="11" t="s">
        <v>1711</v>
      </c>
      <c r="AW376" s="11" t="s">
        <v>1667</v>
      </c>
      <c r="AX376" s="11" t="s">
        <v>1652</v>
      </c>
      <c r="AY376" s="188" t="s">
        <v>1839</v>
      </c>
    </row>
    <row r="377" spans="2:65" s="1" customFormat="1" ht="31.5" customHeight="1">
      <c r="B377" s="169"/>
      <c r="C377" s="170" t="s">
        <v>123</v>
      </c>
      <c r="D377" s="170" t="s">
        <v>1840</v>
      </c>
      <c r="E377" s="171" t="s">
        <v>124</v>
      </c>
      <c r="F377" s="172" t="s">
        <v>125</v>
      </c>
      <c r="G377" s="173" t="s">
        <v>1850</v>
      </c>
      <c r="H377" s="174">
        <v>37.97</v>
      </c>
      <c r="I377" s="175"/>
      <c r="J377" s="176">
        <f>ROUND(I377*H377,2)</f>
        <v>0</v>
      </c>
      <c r="K377" s="172" t="s">
        <v>1851</v>
      </c>
      <c r="L377" s="41"/>
      <c r="M377" s="177" t="s">
        <v>1633</v>
      </c>
      <c r="N377" s="178" t="s">
        <v>1674</v>
      </c>
      <c r="O377" s="42"/>
      <c r="P377" s="179">
        <f>O377*H377</f>
        <v>0</v>
      </c>
      <c r="Q377" s="179">
        <v>8.3199999999999993E-3</v>
      </c>
      <c r="R377" s="179">
        <f>Q377*H377</f>
        <v>0.31591039999999998</v>
      </c>
      <c r="S377" s="179">
        <v>0</v>
      </c>
      <c r="T377" s="180">
        <f>S377*H377</f>
        <v>0</v>
      </c>
      <c r="AR377" s="24" t="s">
        <v>1717</v>
      </c>
      <c r="AT377" s="24" t="s">
        <v>1840</v>
      </c>
      <c r="AU377" s="24" t="s">
        <v>1711</v>
      </c>
      <c r="AY377" s="24" t="s">
        <v>1839</v>
      </c>
      <c r="BE377" s="181">
        <f>IF(N377="základní",J377,0)</f>
        <v>0</v>
      </c>
      <c r="BF377" s="181">
        <f>IF(N377="snížená",J377,0)</f>
        <v>0</v>
      </c>
      <c r="BG377" s="181">
        <f>IF(N377="zákl. přenesená",J377,0)</f>
        <v>0</v>
      </c>
      <c r="BH377" s="181">
        <f>IF(N377="sníž. přenesená",J377,0)</f>
        <v>0</v>
      </c>
      <c r="BI377" s="181">
        <f>IF(N377="nulová",J377,0)</f>
        <v>0</v>
      </c>
      <c r="BJ377" s="24" t="s">
        <v>1652</v>
      </c>
      <c r="BK377" s="181">
        <f>ROUND(I377*H377,2)</f>
        <v>0</v>
      </c>
      <c r="BL377" s="24" t="s">
        <v>1717</v>
      </c>
      <c r="BM377" s="24" t="s">
        <v>126</v>
      </c>
    </row>
    <row r="378" spans="2:65" s="13" customFormat="1">
      <c r="B378" s="205"/>
      <c r="D378" s="187" t="s">
        <v>1853</v>
      </c>
      <c r="E378" s="206" t="s">
        <v>1633</v>
      </c>
      <c r="F378" s="207" t="s">
        <v>127</v>
      </c>
      <c r="H378" s="208" t="s">
        <v>1633</v>
      </c>
      <c r="I378" s="209"/>
      <c r="L378" s="205"/>
      <c r="M378" s="210"/>
      <c r="N378" s="211"/>
      <c r="O378" s="211"/>
      <c r="P378" s="211"/>
      <c r="Q378" s="211"/>
      <c r="R378" s="211"/>
      <c r="S378" s="211"/>
      <c r="T378" s="212"/>
      <c r="AT378" s="208" t="s">
        <v>1853</v>
      </c>
      <c r="AU378" s="208" t="s">
        <v>1711</v>
      </c>
      <c r="AV378" s="13" t="s">
        <v>1652</v>
      </c>
      <c r="AW378" s="13" t="s">
        <v>1667</v>
      </c>
      <c r="AX378" s="13" t="s">
        <v>1703</v>
      </c>
      <c r="AY378" s="208" t="s">
        <v>1839</v>
      </c>
    </row>
    <row r="379" spans="2:65" s="11" customFormat="1">
      <c r="B379" s="186"/>
      <c r="D379" s="187" t="s">
        <v>1853</v>
      </c>
      <c r="E379" s="188" t="s">
        <v>1633</v>
      </c>
      <c r="F379" s="189" t="s">
        <v>128</v>
      </c>
      <c r="H379" s="190">
        <v>5.52</v>
      </c>
      <c r="I379" s="191"/>
      <c r="L379" s="186"/>
      <c r="M379" s="192"/>
      <c r="N379" s="193"/>
      <c r="O379" s="193"/>
      <c r="P379" s="193"/>
      <c r="Q379" s="193"/>
      <c r="R379" s="193"/>
      <c r="S379" s="193"/>
      <c r="T379" s="194"/>
      <c r="AT379" s="188" t="s">
        <v>1853</v>
      </c>
      <c r="AU379" s="188" t="s">
        <v>1711</v>
      </c>
      <c r="AV379" s="11" t="s">
        <v>1711</v>
      </c>
      <c r="AW379" s="11" t="s">
        <v>1667</v>
      </c>
      <c r="AX379" s="11" t="s">
        <v>1703</v>
      </c>
      <c r="AY379" s="188" t="s">
        <v>1839</v>
      </c>
    </row>
    <row r="380" spans="2:65" s="11" customFormat="1">
      <c r="B380" s="186"/>
      <c r="D380" s="187" t="s">
        <v>1853</v>
      </c>
      <c r="E380" s="188" t="s">
        <v>1633</v>
      </c>
      <c r="F380" s="189" t="s">
        <v>129</v>
      </c>
      <c r="H380" s="190">
        <v>9.3800000000000008</v>
      </c>
      <c r="I380" s="191"/>
      <c r="L380" s="186"/>
      <c r="M380" s="192"/>
      <c r="N380" s="193"/>
      <c r="O380" s="193"/>
      <c r="P380" s="193"/>
      <c r="Q380" s="193"/>
      <c r="R380" s="193"/>
      <c r="S380" s="193"/>
      <c r="T380" s="194"/>
      <c r="AT380" s="188" t="s">
        <v>1853</v>
      </c>
      <c r="AU380" s="188" t="s">
        <v>1711</v>
      </c>
      <c r="AV380" s="11" t="s">
        <v>1711</v>
      </c>
      <c r="AW380" s="11" t="s">
        <v>1667</v>
      </c>
      <c r="AX380" s="11" t="s">
        <v>1703</v>
      </c>
      <c r="AY380" s="188" t="s">
        <v>1839</v>
      </c>
    </row>
    <row r="381" spans="2:65" s="11" customFormat="1">
      <c r="B381" s="186"/>
      <c r="D381" s="187" t="s">
        <v>1853</v>
      </c>
      <c r="E381" s="188" t="s">
        <v>1633</v>
      </c>
      <c r="F381" s="189" t="s">
        <v>130</v>
      </c>
      <c r="H381" s="190">
        <v>13.14</v>
      </c>
      <c r="I381" s="191"/>
      <c r="L381" s="186"/>
      <c r="M381" s="192"/>
      <c r="N381" s="193"/>
      <c r="O381" s="193"/>
      <c r="P381" s="193"/>
      <c r="Q381" s="193"/>
      <c r="R381" s="193"/>
      <c r="S381" s="193"/>
      <c r="T381" s="194"/>
      <c r="AT381" s="188" t="s">
        <v>1853</v>
      </c>
      <c r="AU381" s="188" t="s">
        <v>1711</v>
      </c>
      <c r="AV381" s="11" t="s">
        <v>1711</v>
      </c>
      <c r="AW381" s="11" t="s">
        <v>1667</v>
      </c>
      <c r="AX381" s="11" t="s">
        <v>1703</v>
      </c>
      <c r="AY381" s="188" t="s">
        <v>1839</v>
      </c>
    </row>
    <row r="382" spans="2:65" s="11" customFormat="1">
      <c r="B382" s="186"/>
      <c r="D382" s="187" t="s">
        <v>1853</v>
      </c>
      <c r="E382" s="188" t="s">
        <v>1633</v>
      </c>
      <c r="F382" s="189" t="s">
        <v>131</v>
      </c>
      <c r="H382" s="190">
        <v>9.2899999999999991</v>
      </c>
      <c r="I382" s="191"/>
      <c r="L382" s="186"/>
      <c r="M382" s="192"/>
      <c r="N382" s="193"/>
      <c r="O382" s="193"/>
      <c r="P382" s="193"/>
      <c r="Q382" s="193"/>
      <c r="R382" s="193"/>
      <c r="S382" s="193"/>
      <c r="T382" s="194"/>
      <c r="AT382" s="188" t="s">
        <v>1853</v>
      </c>
      <c r="AU382" s="188" t="s">
        <v>1711</v>
      </c>
      <c r="AV382" s="11" t="s">
        <v>1711</v>
      </c>
      <c r="AW382" s="11" t="s">
        <v>1667</v>
      </c>
      <c r="AX382" s="11" t="s">
        <v>1703</v>
      </c>
      <c r="AY382" s="188" t="s">
        <v>1839</v>
      </c>
    </row>
    <row r="383" spans="2:65" s="13" customFormat="1">
      <c r="B383" s="205"/>
      <c r="D383" s="187" t="s">
        <v>1853</v>
      </c>
      <c r="E383" s="206" t="s">
        <v>1633</v>
      </c>
      <c r="F383" s="207" t="s">
        <v>20</v>
      </c>
      <c r="H383" s="208" t="s">
        <v>1633</v>
      </c>
      <c r="I383" s="209"/>
      <c r="L383" s="205"/>
      <c r="M383" s="210"/>
      <c r="N383" s="211"/>
      <c r="O383" s="211"/>
      <c r="P383" s="211"/>
      <c r="Q383" s="211"/>
      <c r="R383" s="211"/>
      <c r="S383" s="211"/>
      <c r="T383" s="212"/>
      <c r="AT383" s="208" t="s">
        <v>1853</v>
      </c>
      <c r="AU383" s="208" t="s">
        <v>1711</v>
      </c>
      <c r="AV383" s="13" t="s">
        <v>1652</v>
      </c>
      <c r="AW383" s="13" t="s">
        <v>1667</v>
      </c>
      <c r="AX383" s="13" t="s">
        <v>1703</v>
      </c>
      <c r="AY383" s="208" t="s">
        <v>1839</v>
      </c>
    </row>
    <row r="384" spans="2:65" s="11" customFormat="1">
      <c r="B384" s="186"/>
      <c r="D384" s="187" t="s">
        <v>1853</v>
      </c>
      <c r="E384" s="188" t="s">
        <v>1633</v>
      </c>
      <c r="F384" s="189" t="s">
        <v>132</v>
      </c>
      <c r="H384" s="190">
        <v>0.64</v>
      </c>
      <c r="I384" s="191"/>
      <c r="L384" s="186"/>
      <c r="M384" s="192"/>
      <c r="N384" s="193"/>
      <c r="O384" s="193"/>
      <c r="P384" s="193"/>
      <c r="Q384" s="193"/>
      <c r="R384" s="193"/>
      <c r="S384" s="193"/>
      <c r="T384" s="194"/>
      <c r="AT384" s="188" t="s">
        <v>1853</v>
      </c>
      <c r="AU384" s="188" t="s">
        <v>1711</v>
      </c>
      <c r="AV384" s="11" t="s">
        <v>1711</v>
      </c>
      <c r="AW384" s="11" t="s">
        <v>1667</v>
      </c>
      <c r="AX384" s="11" t="s">
        <v>1703</v>
      </c>
      <c r="AY384" s="188" t="s">
        <v>1839</v>
      </c>
    </row>
    <row r="385" spans="2:65" s="12" customFormat="1">
      <c r="B385" s="195"/>
      <c r="D385" s="196" t="s">
        <v>1853</v>
      </c>
      <c r="E385" s="197" t="s">
        <v>1766</v>
      </c>
      <c r="F385" s="198" t="s">
        <v>1856</v>
      </c>
      <c r="H385" s="199">
        <v>37.97</v>
      </c>
      <c r="I385" s="200"/>
      <c r="L385" s="195"/>
      <c r="M385" s="201"/>
      <c r="N385" s="202"/>
      <c r="O385" s="202"/>
      <c r="P385" s="202"/>
      <c r="Q385" s="202"/>
      <c r="R385" s="202"/>
      <c r="S385" s="202"/>
      <c r="T385" s="203"/>
      <c r="AT385" s="204" t="s">
        <v>1853</v>
      </c>
      <c r="AU385" s="204" t="s">
        <v>1711</v>
      </c>
      <c r="AV385" s="12" t="s">
        <v>1717</v>
      </c>
      <c r="AW385" s="12" t="s">
        <v>1667</v>
      </c>
      <c r="AX385" s="12" t="s">
        <v>1652</v>
      </c>
      <c r="AY385" s="204" t="s">
        <v>1839</v>
      </c>
    </row>
    <row r="386" spans="2:65" s="1" customFormat="1" ht="22.5" customHeight="1">
      <c r="B386" s="169"/>
      <c r="C386" s="216" t="s">
        <v>133</v>
      </c>
      <c r="D386" s="216" t="s">
        <v>1928</v>
      </c>
      <c r="E386" s="217" t="s">
        <v>134</v>
      </c>
      <c r="F386" s="218" t="s">
        <v>135</v>
      </c>
      <c r="G386" s="219" t="s">
        <v>1850</v>
      </c>
      <c r="H386" s="220">
        <v>38.728999999999999</v>
      </c>
      <c r="I386" s="221"/>
      <c r="J386" s="222">
        <f>ROUND(I386*H386,2)</f>
        <v>0</v>
      </c>
      <c r="K386" s="218" t="s">
        <v>1633</v>
      </c>
      <c r="L386" s="223"/>
      <c r="M386" s="224" t="s">
        <v>1633</v>
      </c>
      <c r="N386" s="225" t="s">
        <v>1674</v>
      </c>
      <c r="O386" s="42"/>
      <c r="P386" s="179">
        <f>O386*H386</f>
        <v>0</v>
      </c>
      <c r="Q386" s="179">
        <v>3.5000000000000001E-3</v>
      </c>
      <c r="R386" s="179">
        <f>Q386*H386</f>
        <v>0.13555149999999999</v>
      </c>
      <c r="S386" s="179">
        <v>0</v>
      </c>
      <c r="T386" s="180">
        <f>S386*H386</f>
        <v>0</v>
      </c>
      <c r="AR386" s="24" t="s">
        <v>1890</v>
      </c>
      <c r="AT386" s="24" t="s">
        <v>1928</v>
      </c>
      <c r="AU386" s="24" t="s">
        <v>1711</v>
      </c>
      <c r="AY386" s="24" t="s">
        <v>1839</v>
      </c>
      <c r="BE386" s="181">
        <f>IF(N386="základní",J386,0)</f>
        <v>0</v>
      </c>
      <c r="BF386" s="181">
        <f>IF(N386="snížená",J386,0)</f>
        <v>0</v>
      </c>
      <c r="BG386" s="181">
        <f>IF(N386="zákl. přenesená",J386,0)</f>
        <v>0</v>
      </c>
      <c r="BH386" s="181">
        <f>IF(N386="sníž. přenesená",J386,0)</f>
        <v>0</v>
      </c>
      <c r="BI386" s="181">
        <f>IF(N386="nulová",J386,0)</f>
        <v>0</v>
      </c>
      <c r="BJ386" s="24" t="s">
        <v>1652</v>
      </c>
      <c r="BK386" s="181">
        <f>ROUND(I386*H386,2)</f>
        <v>0</v>
      </c>
      <c r="BL386" s="24" t="s">
        <v>1717</v>
      </c>
      <c r="BM386" s="24" t="s">
        <v>136</v>
      </c>
    </row>
    <row r="387" spans="2:65" s="11" customFormat="1">
      <c r="B387" s="186"/>
      <c r="D387" s="196" t="s">
        <v>1853</v>
      </c>
      <c r="E387" s="213" t="s">
        <v>1633</v>
      </c>
      <c r="F387" s="214" t="s">
        <v>137</v>
      </c>
      <c r="H387" s="215">
        <v>38.728999999999999</v>
      </c>
      <c r="I387" s="191"/>
      <c r="L387" s="186"/>
      <c r="M387" s="192"/>
      <c r="N387" s="193"/>
      <c r="O387" s="193"/>
      <c r="P387" s="193"/>
      <c r="Q387" s="193"/>
      <c r="R387" s="193"/>
      <c r="S387" s="193"/>
      <c r="T387" s="194"/>
      <c r="AT387" s="188" t="s">
        <v>1853</v>
      </c>
      <c r="AU387" s="188" t="s">
        <v>1711</v>
      </c>
      <c r="AV387" s="11" t="s">
        <v>1711</v>
      </c>
      <c r="AW387" s="11" t="s">
        <v>1667</v>
      </c>
      <c r="AX387" s="11" t="s">
        <v>1652</v>
      </c>
      <c r="AY387" s="188" t="s">
        <v>1839</v>
      </c>
    </row>
    <row r="388" spans="2:65" s="1" customFormat="1" ht="31.5" customHeight="1">
      <c r="B388" s="169"/>
      <c r="C388" s="170" t="s">
        <v>138</v>
      </c>
      <c r="D388" s="170" t="s">
        <v>1840</v>
      </c>
      <c r="E388" s="171" t="s">
        <v>139</v>
      </c>
      <c r="F388" s="172" t="s">
        <v>140</v>
      </c>
      <c r="G388" s="173" t="s">
        <v>1850</v>
      </c>
      <c r="H388" s="174">
        <v>506.654</v>
      </c>
      <c r="I388" s="175"/>
      <c r="J388" s="176">
        <f>ROUND(I388*H388,2)</f>
        <v>0</v>
      </c>
      <c r="K388" s="172" t="s">
        <v>1851</v>
      </c>
      <c r="L388" s="41"/>
      <c r="M388" s="177" t="s">
        <v>1633</v>
      </c>
      <c r="N388" s="178" t="s">
        <v>1674</v>
      </c>
      <c r="O388" s="42"/>
      <c r="P388" s="179">
        <f>O388*H388</f>
        <v>0</v>
      </c>
      <c r="Q388" s="179">
        <v>8.5000000000000006E-3</v>
      </c>
      <c r="R388" s="179">
        <f>Q388*H388</f>
        <v>4.306559</v>
      </c>
      <c r="S388" s="179">
        <v>0</v>
      </c>
      <c r="T388" s="180">
        <f>S388*H388</f>
        <v>0</v>
      </c>
      <c r="AR388" s="24" t="s">
        <v>1717</v>
      </c>
      <c r="AT388" s="24" t="s">
        <v>1840</v>
      </c>
      <c r="AU388" s="24" t="s">
        <v>1711</v>
      </c>
      <c r="AY388" s="24" t="s">
        <v>1839</v>
      </c>
      <c r="BE388" s="181">
        <f>IF(N388="základní",J388,0)</f>
        <v>0</v>
      </c>
      <c r="BF388" s="181">
        <f>IF(N388="snížená",J388,0)</f>
        <v>0</v>
      </c>
      <c r="BG388" s="181">
        <f>IF(N388="zákl. přenesená",J388,0)</f>
        <v>0</v>
      </c>
      <c r="BH388" s="181">
        <f>IF(N388="sníž. přenesená",J388,0)</f>
        <v>0</v>
      </c>
      <c r="BI388" s="181">
        <f>IF(N388="nulová",J388,0)</f>
        <v>0</v>
      </c>
      <c r="BJ388" s="24" t="s">
        <v>1652</v>
      </c>
      <c r="BK388" s="181">
        <f>ROUND(I388*H388,2)</f>
        <v>0</v>
      </c>
      <c r="BL388" s="24" t="s">
        <v>1717</v>
      </c>
      <c r="BM388" s="24" t="s">
        <v>141</v>
      </c>
    </row>
    <row r="389" spans="2:65" s="13" customFormat="1">
      <c r="B389" s="205"/>
      <c r="D389" s="187" t="s">
        <v>1853</v>
      </c>
      <c r="E389" s="206" t="s">
        <v>1633</v>
      </c>
      <c r="F389" s="207" t="s">
        <v>58</v>
      </c>
      <c r="H389" s="208" t="s">
        <v>1633</v>
      </c>
      <c r="I389" s="209"/>
      <c r="L389" s="205"/>
      <c r="M389" s="210"/>
      <c r="N389" s="211"/>
      <c r="O389" s="211"/>
      <c r="P389" s="211"/>
      <c r="Q389" s="211"/>
      <c r="R389" s="211"/>
      <c r="S389" s="211"/>
      <c r="T389" s="212"/>
      <c r="AT389" s="208" t="s">
        <v>1853</v>
      </c>
      <c r="AU389" s="208" t="s">
        <v>1711</v>
      </c>
      <c r="AV389" s="13" t="s">
        <v>1652</v>
      </c>
      <c r="AW389" s="13" t="s">
        <v>1667</v>
      </c>
      <c r="AX389" s="13" t="s">
        <v>1703</v>
      </c>
      <c r="AY389" s="208" t="s">
        <v>1839</v>
      </c>
    </row>
    <row r="390" spans="2:65" s="11" customFormat="1">
      <c r="B390" s="186"/>
      <c r="D390" s="187" t="s">
        <v>1853</v>
      </c>
      <c r="E390" s="188" t="s">
        <v>1633</v>
      </c>
      <c r="F390" s="189" t="s">
        <v>142</v>
      </c>
      <c r="H390" s="190">
        <v>39.853999999999999</v>
      </c>
      <c r="I390" s="191"/>
      <c r="L390" s="186"/>
      <c r="M390" s="192"/>
      <c r="N390" s="193"/>
      <c r="O390" s="193"/>
      <c r="P390" s="193"/>
      <c r="Q390" s="193"/>
      <c r="R390" s="193"/>
      <c r="S390" s="193"/>
      <c r="T390" s="194"/>
      <c r="AT390" s="188" t="s">
        <v>1853</v>
      </c>
      <c r="AU390" s="188" t="s">
        <v>1711</v>
      </c>
      <c r="AV390" s="11" t="s">
        <v>1711</v>
      </c>
      <c r="AW390" s="11" t="s">
        <v>1667</v>
      </c>
      <c r="AX390" s="11" t="s">
        <v>1703</v>
      </c>
      <c r="AY390" s="188" t="s">
        <v>1839</v>
      </c>
    </row>
    <row r="391" spans="2:65" s="11" customFormat="1">
      <c r="B391" s="186"/>
      <c r="D391" s="187" t="s">
        <v>1853</v>
      </c>
      <c r="E391" s="188" t="s">
        <v>1633</v>
      </c>
      <c r="F391" s="189" t="s">
        <v>143</v>
      </c>
      <c r="H391" s="190">
        <v>-5.5439999999999996</v>
      </c>
      <c r="I391" s="191"/>
      <c r="L391" s="186"/>
      <c r="M391" s="192"/>
      <c r="N391" s="193"/>
      <c r="O391" s="193"/>
      <c r="P391" s="193"/>
      <c r="Q391" s="193"/>
      <c r="R391" s="193"/>
      <c r="S391" s="193"/>
      <c r="T391" s="194"/>
      <c r="AT391" s="188" t="s">
        <v>1853</v>
      </c>
      <c r="AU391" s="188" t="s">
        <v>1711</v>
      </c>
      <c r="AV391" s="11" t="s">
        <v>1711</v>
      </c>
      <c r="AW391" s="11" t="s">
        <v>1667</v>
      </c>
      <c r="AX391" s="11" t="s">
        <v>1703</v>
      </c>
      <c r="AY391" s="188" t="s">
        <v>1839</v>
      </c>
    </row>
    <row r="392" spans="2:65" s="11" customFormat="1">
      <c r="B392" s="186"/>
      <c r="D392" s="187" t="s">
        <v>1853</v>
      </c>
      <c r="E392" s="188" t="s">
        <v>1633</v>
      </c>
      <c r="F392" s="189" t="s">
        <v>144</v>
      </c>
      <c r="H392" s="190">
        <v>212.06</v>
      </c>
      <c r="I392" s="191"/>
      <c r="L392" s="186"/>
      <c r="M392" s="192"/>
      <c r="N392" s="193"/>
      <c r="O392" s="193"/>
      <c r="P392" s="193"/>
      <c r="Q392" s="193"/>
      <c r="R392" s="193"/>
      <c r="S392" s="193"/>
      <c r="T392" s="194"/>
      <c r="AT392" s="188" t="s">
        <v>1853</v>
      </c>
      <c r="AU392" s="188" t="s">
        <v>1711</v>
      </c>
      <c r="AV392" s="11" t="s">
        <v>1711</v>
      </c>
      <c r="AW392" s="11" t="s">
        <v>1667</v>
      </c>
      <c r="AX392" s="11" t="s">
        <v>1703</v>
      </c>
      <c r="AY392" s="188" t="s">
        <v>1839</v>
      </c>
    </row>
    <row r="393" spans="2:65" s="11" customFormat="1">
      <c r="B393" s="186"/>
      <c r="D393" s="187" t="s">
        <v>1853</v>
      </c>
      <c r="E393" s="188" t="s">
        <v>1633</v>
      </c>
      <c r="F393" s="189" t="s">
        <v>145</v>
      </c>
      <c r="H393" s="190">
        <v>-6.8940000000000001</v>
      </c>
      <c r="I393" s="191"/>
      <c r="L393" s="186"/>
      <c r="M393" s="192"/>
      <c r="N393" s="193"/>
      <c r="O393" s="193"/>
      <c r="P393" s="193"/>
      <c r="Q393" s="193"/>
      <c r="R393" s="193"/>
      <c r="S393" s="193"/>
      <c r="T393" s="194"/>
      <c r="AT393" s="188" t="s">
        <v>1853</v>
      </c>
      <c r="AU393" s="188" t="s">
        <v>1711</v>
      </c>
      <c r="AV393" s="11" t="s">
        <v>1711</v>
      </c>
      <c r="AW393" s="11" t="s">
        <v>1667</v>
      </c>
      <c r="AX393" s="11" t="s">
        <v>1703</v>
      </c>
      <c r="AY393" s="188" t="s">
        <v>1839</v>
      </c>
    </row>
    <row r="394" spans="2:65" s="11" customFormat="1">
      <c r="B394" s="186"/>
      <c r="D394" s="187" t="s">
        <v>1853</v>
      </c>
      <c r="E394" s="188" t="s">
        <v>1633</v>
      </c>
      <c r="F394" s="189" t="s">
        <v>146</v>
      </c>
      <c r="H394" s="190">
        <v>-75.599999999999994</v>
      </c>
      <c r="I394" s="191"/>
      <c r="L394" s="186"/>
      <c r="M394" s="192"/>
      <c r="N394" s="193"/>
      <c r="O394" s="193"/>
      <c r="P394" s="193"/>
      <c r="Q394" s="193"/>
      <c r="R394" s="193"/>
      <c r="S394" s="193"/>
      <c r="T394" s="194"/>
      <c r="AT394" s="188" t="s">
        <v>1853</v>
      </c>
      <c r="AU394" s="188" t="s">
        <v>1711</v>
      </c>
      <c r="AV394" s="11" t="s">
        <v>1711</v>
      </c>
      <c r="AW394" s="11" t="s">
        <v>1667</v>
      </c>
      <c r="AX394" s="11" t="s">
        <v>1703</v>
      </c>
      <c r="AY394" s="188" t="s">
        <v>1839</v>
      </c>
    </row>
    <row r="395" spans="2:65" s="11" customFormat="1">
      <c r="B395" s="186"/>
      <c r="D395" s="187" t="s">
        <v>1853</v>
      </c>
      <c r="E395" s="188" t="s">
        <v>1633</v>
      </c>
      <c r="F395" s="189" t="s">
        <v>147</v>
      </c>
      <c r="H395" s="190">
        <v>-10.71</v>
      </c>
      <c r="I395" s="191"/>
      <c r="L395" s="186"/>
      <c r="M395" s="192"/>
      <c r="N395" s="193"/>
      <c r="O395" s="193"/>
      <c r="P395" s="193"/>
      <c r="Q395" s="193"/>
      <c r="R395" s="193"/>
      <c r="S395" s="193"/>
      <c r="T395" s="194"/>
      <c r="AT395" s="188" t="s">
        <v>1853</v>
      </c>
      <c r="AU395" s="188" t="s">
        <v>1711</v>
      </c>
      <c r="AV395" s="11" t="s">
        <v>1711</v>
      </c>
      <c r="AW395" s="11" t="s">
        <v>1667</v>
      </c>
      <c r="AX395" s="11" t="s">
        <v>1703</v>
      </c>
      <c r="AY395" s="188" t="s">
        <v>1839</v>
      </c>
    </row>
    <row r="396" spans="2:65" s="11" customFormat="1">
      <c r="B396" s="186"/>
      <c r="D396" s="187" t="s">
        <v>1853</v>
      </c>
      <c r="E396" s="188" t="s">
        <v>1633</v>
      </c>
      <c r="F396" s="189" t="s">
        <v>148</v>
      </c>
      <c r="H396" s="190">
        <v>50.335000000000001</v>
      </c>
      <c r="I396" s="191"/>
      <c r="L396" s="186"/>
      <c r="M396" s="192"/>
      <c r="N396" s="193"/>
      <c r="O396" s="193"/>
      <c r="P396" s="193"/>
      <c r="Q396" s="193"/>
      <c r="R396" s="193"/>
      <c r="S396" s="193"/>
      <c r="T396" s="194"/>
      <c r="AT396" s="188" t="s">
        <v>1853</v>
      </c>
      <c r="AU396" s="188" t="s">
        <v>1711</v>
      </c>
      <c r="AV396" s="11" t="s">
        <v>1711</v>
      </c>
      <c r="AW396" s="11" t="s">
        <v>1667</v>
      </c>
      <c r="AX396" s="11" t="s">
        <v>1703</v>
      </c>
      <c r="AY396" s="188" t="s">
        <v>1839</v>
      </c>
    </row>
    <row r="397" spans="2:65" s="11" customFormat="1">
      <c r="B397" s="186"/>
      <c r="D397" s="187" t="s">
        <v>1853</v>
      </c>
      <c r="E397" s="188" t="s">
        <v>1633</v>
      </c>
      <c r="F397" s="189" t="s">
        <v>149</v>
      </c>
      <c r="H397" s="190">
        <v>-7.8120000000000003</v>
      </c>
      <c r="I397" s="191"/>
      <c r="L397" s="186"/>
      <c r="M397" s="192"/>
      <c r="N397" s="193"/>
      <c r="O397" s="193"/>
      <c r="P397" s="193"/>
      <c r="Q397" s="193"/>
      <c r="R397" s="193"/>
      <c r="S397" s="193"/>
      <c r="T397" s="194"/>
      <c r="AT397" s="188" t="s">
        <v>1853</v>
      </c>
      <c r="AU397" s="188" t="s">
        <v>1711</v>
      </c>
      <c r="AV397" s="11" t="s">
        <v>1711</v>
      </c>
      <c r="AW397" s="11" t="s">
        <v>1667</v>
      </c>
      <c r="AX397" s="11" t="s">
        <v>1703</v>
      </c>
      <c r="AY397" s="188" t="s">
        <v>1839</v>
      </c>
    </row>
    <row r="398" spans="2:65" s="14" customFormat="1">
      <c r="B398" s="229"/>
      <c r="D398" s="187" t="s">
        <v>1853</v>
      </c>
      <c r="E398" s="230" t="s">
        <v>1633</v>
      </c>
      <c r="F398" s="231" t="s">
        <v>1432</v>
      </c>
      <c r="H398" s="232">
        <v>195.68899999999999</v>
      </c>
      <c r="I398" s="233"/>
      <c r="L398" s="229"/>
      <c r="M398" s="234"/>
      <c r="N398" s="235"/>
      <c r="O398" s="235"/>
      <c r="P398" s="235"/>
      <c r="Q398" s="235"/>
      <c r="R398" s="235"/>
      <c r="S398" s="235"/>
      <c r="T398" s="236"/>
      <c r="AT398" s="230" t="s">
        <v>1853</v>
      </c>
      <c r="AU398" s="230" t="s">
        <v>1711</v>
      </c>
      <c r="AV398" s="14" t="s">
        <v>1714</v>
      </c>
      <c r="AW398" s="14" t="s">
        <v>1667</v>
      </c>
      <c r="AX398" s="14" t="s">
        <v>1703</v>
      </c>
      <c r="AY398" s="230" t="s">
        <v>1839</v>
      </c>
    </row>
    <row r="399" spans="2:65" s="13" customFormat="1">
      <c r="B399" s="205"/>
      <c r="D399" s="187" t="s">
        <v>1853</v>
      </c>
      <c r="E399" s="206" t="s">
        <v>1633</v>
      </c>
      <c r="F399" s="207" t="s">
        <v>13</v>
      </c>
      <c r="H399" s="208" t="s">
        <v>1633</v>
      </c>
      <c r="I399" s="209"/>
      <c r="L399" s="205"/>
      <c r="M399" s="210"/>
      <c r="N399" s="211"/>
      <c r="O399" s="211"/>
      <c r="P399" s="211"/>
      <c r="Q399" s="211"/>
      <c r="R399" s="211"/>
      <c r="S399" s="211"/>
      <c r="T399" s="212"/>
      <c r="AT399" s="208" t="s">
        <v>1853</v>
      </c>
      <c r="AU399" s="208" t="s">
        <v>1711</v>
      </c>
      <c r="AV399" s="13" t="s">
        <v>1652</v>
      </c>
      <c r="AW399" s="13" t="s">
        <v>1667</v>
      </c>
      <c r="AX399" s="13" t="s">
        <v>1703</v>
      </c>
      <c r="AY399" s="208" t="s">
        <v>1839</v>
      </c>
    </row>
    <row r="400" spans="2:65" s="11" customFormat="1">
      <c r="B400" s="186"/>
      <c r="D400" s="187" t="s">
        <v>1853</v>
      </c>
      <c r="E400" s="188" t="s">
        <v>1633</v>
      </c>
      <c r="F400" s="189" t="s">
        <v>150</v>
      </c>
      <c r="H400" s="190">
        <v>65.960999999999999</v>
      </c>
      <c r="I400" s="191"/>
      <c r="L400" s="186"/>
      <c r="M400" s="192"/>
      <c r="N400" s="193"/>
      <c r="O400" s="193"/>
      <c r="P400" s="193"/>
      <c r="Q400" s="193"/>
      <c r="R400" s="193"/>
      <c r="S400" s="193"/>
      <c r="T400" s="194"/>
      <c r="AT400" s="188" t="s">
        <v>1853</v>
      </c>
      <c r="AU400" s="188" t="s">
        <v>1711</v>
      </c>
      <c r="AV400" s="11" t="s">
        <v>1711</v>
      </c>
      <c r="AW400" s="11" t="s">
        <v>1667</v>
      </c>
      <c r="AX400" s="11" t="s">
        <v>1703</v>
      </c>
      <c r="AY400" s="188" t="s">
        <v>1839</v>
      </c>
    </row>
    <row r="401" spans="2:51" s="11" customFormat="1">
      <c r="B401" s="186"/>
      <c r="D401" s="187" t="s">
        <v>1853</v>
      </c>
      <c r="E401" s="188" t="s">
        <v>1633</v>
      </c>
      <c r="F401" s="189" t="s">
        <v>151</v>
      </c>
      <c r="H401" s="190">
        <v>-20.64</v>
      </c>
      <c r="I401" s="191"/>
      <c r="L401" s="186"/>
      <c r="M401" s="192"/>
      <c r="N401" s="193"/>
      <c r="O401" s="193"/>
      <c r="P401" s="193"/>
      <c r="Q401" s="193"/>
      <c r="R401" s="193"/>
      <c r="S401" s="193"/>
      <c r="T401" s="194"/>
      <c r="AT401" s="188" t="s">
        <v>1853</v>
      </c>
      <c r="AU401" s="188" t="s">
        <v>1711</v>
      </c>
      <c r="AV401" s="11" t="s">
        <v>1711</v>
      </c>
      <c r="AW401" s="11" t="s">
        <v>1667</v>
      </c>
      <c r="AX401" s="11" t="s">
        <v>1703</v>
      </c>
      <c r="AY401" s="188" t="s">
        <v>1839</v>
      </c>
    </row>
    <row r="402" spans="2:51" s="11" customFormat="1">
      <c r="B402" s="186"/>
      <c r="D402" s="187" t="s">
        <v>1853</v>
      </c>
      <c r="E402" s="188" t="s">
        <v>1633</v>
      </c>
      <c r="F402" s="189" t="s">
        <v>152</v>
      </c>
      <c r="H402" s="190">
        <v>45.558999999999997</v>
      </c>
      <c r="I402" s="191"/>
      <c r="L402" s="186"/>
      <c r="M402" s="192"/>
      <c r="N402" s="193"/>
      <c r="O402" s="193"/>
      <c r="P402" s="193"/>
      <c r="Q402" s="193"/>
      <c r="R402" s="193"/>
      <c r="S402" s="193"/>
      <c r="T402" s="194"/>
      <c r="AT402" s="188" t="s">
        <v>1853</v>
      </c>
      <c r="AU402" s="188" t="s">
        <v>1711</v>
      </c>
      <c r="AV402" s="11" t="s">
        <v>1711</v>
      </c>
      <c r="AW402" s="11" t="s">
        <v>1667</v>
      </c>
      <c r="AX402" s="11" t="s">
        <v>1703</v>
      </c>
      <c r="AY402" s="188" t="s">
        <v>1839</v>
      </c>
    </row>
    <row r="403" spans="2:51" s="14" customFormat="1">
      <c r="B403" s="229"/>
      <c r="D403" s="187" t="s">
        <v>1853</v>
      </c>
      <c r="E403" s="230" t="s">
        <v>1633</v>
      </c>
      <c r="F403" s="231" t="s">
        <v>1432</v>
      </c>
      <c r="H403" s="232">
        <v>90.88</v>
      </c>
      <c r="I403" s="233"/>
      <c r="L403" s="229"/>
      <c r="M403" s="234"/>
      <c r="N403" s="235"/>
      <c r="O403" s="235"/>
      <c r="P403" s="235"/>
      <c r="Q403" s="235"/>
      <c r="R403" s="235"/>
      <c r="S403" s="235"/>
      <c r="T403" s="236"/>
      <c r="AT403" s="230" t="s">
        <v>1853</v>
      </c>
      <c r="AU403" s="230" t="s">
        <v>1711</v>
      </c>
      <c r="AV403" s="14" t="s">
        <v>1714</v>
      </c>
      <c r="AW403" s="14" t="s">
        <v>1667</v>
      </c>
      <c r="AX403" s="14" t="s">
        <v>1703</v>
      </c>
      <c r="AY403" s="230" t="s">
        <v>1839</v>
      </c>
    </row>
    <row r="404" spans="2:51" s="13" customFormat="1">
      <c r="B404" s="205"/>
      <c r="D404" s="187" t="s">
        <v>1853</v>
      </c>
      <c r="E404" s="206" t="s">
        <v>1633</v>
      </c>
      <c r="F404" s="207" t="s">
        <v>15</v>
      </c>
      <c r="H404" s="208" t="s">
        <v>1633</v>
      </c>
      <c r="I404" s="209"/>
      <c r="L404" s="205"/>
      <c r="M404" s="210"/>
      <c r="N404" s="211"/>
      <c r="O404" s="211"/>
      <c r="P404" s="211"/>
      <c r="Q404" s="211"/>
      <c r="R404" s="211"/>
      <c r="S404" s="211"/>
      <c r="T404" s="212"/>
      <c r="AT404" s="208" t="s">
        <v>1853</v>
      </c>
      <c r="AU404" s="208" t="s">
        <v>1711</v>
      </c>
      <c r="AV404" s="13" t="s">
        <v>1652</v>
      </c>
      <c r="AW404" s="13" t="s">
        <v>1667</v>
      </c>
      <c r="AX404" s="13" t="s">
        <v>1703</v>
      </c>
      <c r="AY404" s="208" t="s">
        <v>1839</v>
      </c>
    </row>
    <row r="405" spans="2:51" s="11" customFormat="1">
      <c r="B405" s="186"/>
      <c r="D405" s="187" t="s">
        <v>1853</v>
      </c>
      <c r="E405" s="188" t="s">
        <v>1633</v>
      </c>
      <c r="F405" s="189" t="s">
        <v>153</v>
      </c>
      <c r="H405" s="190">
        <v>52.226999999999997</v>
      </c>
      <c r="I405" s="191"/>
      <c r="L405" s="186"/>
      <c r="M405" s="192"/>
      <c r="N405" s="193"/>
      <c r="O405" s="193"/>
      <c r="P405" s="193"/>
      <c r="Q405" s="193"/>
      <c r="R405" s="193"/>
      <c r="S405" s="193"/>
      <c r="T405" s="194"/>
      <c r="AT405" s="188" t="s">
        <v>1853</v>
      </c>
      <c r="AU405" s="188" t="s">
        <v>1711</v>
      </c>
      <c r="AV405" s="11" t="s">
        <v>1711</v>
      </c>
      <c r="AW405" s="11" t="s">
        <v>1667</v>
      </c>
      <c r="AX405" s="11" t="s">
        <v>1703</v>
      </c>
      <c r="AY405" s="188" t="s">
        <v>1839</v>
      </c>
    </row>
    <row r="406" spans="2:51" s="11" customFormat="1">
      <c r="B406" s="186"/>
      <c r="D406" s="187" t="s">
        <v>1853</v>
      </c>
      <c r="E406" s="188" t="s">
        <v>1633</v>
      </c>
      <c r="F406" s="189" t="s">
        <v>154</v>
      </c>
      <c r="H406" s="190">
        <v>-11.087999999999999</v>
      </c>
      <c r="I406" s="191"/>
      <c r="L406" s="186"/>
      <c r="M406" s="192"/>
      <c r="N406" s="193"/>
      <c r="O406" s="193"/>
      <c r="P406" s="193"/>
      <c r="Q406" s="193"/>
      <c r="R406" s="193"/>
      <c r="S406" s="193"/>
      <c r="T406" s="194"/>
      <c r="AT406" s="188" t="s">
        <v>1853</v>
      </c>
      <c r="AU406" s="188" t="s">
        <v>1711</v>
      </c>
      <c r="AV406" s="11" t="s">
        <v>1711</v>
      </c>
      <c r="AW406" s="11" t="s">
        <v>1667</v>
      </c>
      <c r="AX406" s="11" t="s">
        <v>1703</v>
      </c>
      <c r="AY406" s="188" t="s">
        <v>1839</v>
      </c>
    </row>
    <row r="407" spans="2:51" s="11" customFormat="1">
      <c r="B407" s="186"/>
      <c r="D407" s="187" t="s">
        <v>1853</v>
      </c>
      <c r="E407" s="188" t="s">
        <v>1633</v>
      </c>
      <c r="F407" s="189" t="s">
        <v>152</v>
      </c>
      <c r="H407" s="190">
        <v>45.558999999999997</v>
      </c>
      <c r="I407" s="191"/>
      <c r="L407" s="186"/>
      <c r="M407" s="192"/>
      <c r="N407" s="193"/>
      <c r="O407" s="193"/>
      <c r="P407" s="193"/>
      <c r="Q407" s="193"/>
      <c r="R407" s="193"/>
      <c r="S407" s="193"/>
      <c r="T407" s="194"/>
      <c r="AT407" s="188" t="s">
        <v>1853</v>
      </c>
      <c r="AU407" s="188" t="s">
        <v>1711</v>
      </c>
      <c r="AV407" s="11" t="s">
        <v>1711</v>
      </c>
      <c r="AW407" s="11" t="s">
        <v>1667</v>
      </c>
      <c r="AX407" s="11" t="s">
        <v>1703</v>
      </c>
      <c r="AY407" s="188" t="s">
        <v>1839</v>
      </c>
    </row>
    <row r="408" spans="2:51" s="14" customFormat="1">
      <c r="B408" s="229"/>
      <c r="D408" s="187" t="s">
        <v>1853</v>
      </c>
      <c r="E408" s="230" t="s">
        <v>1633</v>
      </c>
      <c r="F408" s="231" t="s">
        <v>1432</v>
      </c>
      <c r="H408" s="232">
        <v>86.697999999999993</v>
      </c>
      <c r="I408" s="233"/>
      <c r="L408" s="229"/>
      <c r="M408" s="234"/>
      <c r="N408" s="235"/>
      <c r="O408" s="235"/>
      <c r="P408" s="235"/>
      <c r="Q408" s="235"/>
      <c r="R408" s="235"/>
      <c r="S408" s="235"/>
      <c r="T408" s="236"/>
      <c r="AT408" s="230" t="s">
        <v>1853</v>
      </c>
      <c r="AU408" s="230" t="s">
        <v>1711</v>
      </c>
      <c r="AV408" s="14" t="s">
        <v>1714</v>
      </c>
      <c r="AW408" s="14" t="s">
        <v>1667</v>
      </c>
      <c r="AX408" s="14" t="s">
        <v>1703</v>
      </c>
      <c r="AY408" s="230" t="s">
        <v>1839</v>
      </c>
    </row>
    <row r="409" spans="2:51" s="13" customFormat="1">
      <c r="B409" s="205"/>
      <c r="D409" s="187" t="s">
        <v>1853</v>
      </c>
      <c r="E409" s="206" t="s">
        <v>1633</v>
      </c>
      <c r="F409" s="207" t="s">
        <v>17</v>
      </c>
      <c r="H409" s="208" t="s">
        <v>1633</v>
      </c>
      <c r="I409" s="209"/>
      <c r="L409" s="205"/>
      <c r="M409" s="210"/>
      <c r="N409" s="211"/>
      <c r="O409" s="211"/>
      <c r="P409" s="211"/>
      <c r="Q409" s="211"/>
      <c r="R409" s="211"/>
      <c r="S409" s="211"/>
      <c r="T409" s="212"/>
      <c r="AT409" s="208" t="s">
        <v>1853</v>
      </c>
      <c r="AU409" s="208" t="s">
        <v>1711</v>
      </c>
      <c r="AV409" s="13" t="s">
        <v>1652</v>
      </c>
      <c r="AW409" s="13" t="s">
        <v>1667</v>
      </c>
      <c r="AX409" s="13" t="s">
        <v>1703</v>
      </c>
      <c r="AY409" s="208" t="s">
        <v>1839</v>
      </c>
    </row>
    <row r="410" spans="2:51" s="11" customFormat="1">
      <c r="B410" s="186"/>
      <c r="D410" s="187" t="s">
        <v>1853</v>
      </c>
      <c r="E410" s="188" t="s">
        <v>1633</v>
      </c>
      <c r="F410" s="189" t="s">
        <v>155</v>
      </c>
      <c r="H410" s="190">
        <v>41.31</v>
      </c>
      <c r="I410" s="191"/>
      <c r="L410" s="186"/>
      <c r="M410" s="192"/>
      <c r="N410" s="193"/>
      <c r="O410" s="193"/>
      <c r="P410" s="193"/>
      <c r="Q410" s="193"/>
      <c r="R410" s="193"/>
      <c r="S410" s="193"/>
      <c r="T410" s="194"/>
      <c r="AT410" s="188" t="s">
        <v>1853</v>
      </c>
      <c r="AU410" s="188" t="s">
        <v>1711</v>
      </c>
      <c r="AV410" s="11" t="s">
        <v>1711</v>
      </c>
      <c r="AW410" s="11" t="s">
        <v>1667</v>
      </c>
      <c r="AX410" s="11" t="s">
        <v>1703</v>
      </c>
      <c r="AY410" s="188" t="s">
        <v>1839</v>
      </c>
    </row>
    <row r="411" spans="2:51" s="11" customFormat="1">
      <c r="B411" s="186"/>
      <c r="D411" s="187" t="s">
        <v>1853</v>
      </c>
      <c r="E411" s="188" t="s">
        <v>1633</v>
      </c>
      <c r="F411" s="189" t="s">
        <v>156</v>
      </c>
      <c r="H411" s="190">
        <v>-1.155</v>
      </c>
      <c r="I411" s="191"/>
      <c r="L411" s="186"/>
      <c r="M411" s="192"/>
      <c r="N411" s="193"/>
      <c r="O411" s="193"/>
      <c r="P411" s="193"/>
      <c r="Q411" s="193"/>
      <c r="R411" s="193"/>
      <c r="S411" s="193"/>
      <c r="T411" s="194"/>
      <c r="AT411" s="188" t="s">
        <v>1853</v>
      </c>
      <c r="AU411" s="188" t="s">
        <v>1711</v>
      </c>
      <c r="AV411" s="11" t="s">
        <v>1711</v>
      </c>
      <c r="AW411" s="11" t="s">
        <v>1667</v>
      </c>
      <c r="AX411" s="11" t="s">
        <v>1703</v>
      </c>
      <c r="AY411" s="188" t="s">
        <v>1839</v>
      </c>
    </row>
    <row r="412" spans="2:51" s="11" customFormat="1">
      <c r="B412" s="186"/>
      <c r="D412" s="187" t="s">
        <v>1853</v>
      </c>
      <c r="E412" s="188" t="s">
        <v>1633</v>
      </c>
      <c r="F412" s="189" t="s">
        <v>157</v>
      </c>
      <c r="H412" s="190">
        <v>-3.7949999999999999</v>
      </c>
      <c r="I412" s="191"/>
      <c r="L412" s="186"/>
      <c r="M412" s="192"/>
      <c r="N412" s="193"/>
      <c r="O412" s="193"/>
      <c r="P412" s="193"/>
      <c r="Q412" s="193"/>
      <c r="R412" s="193"/>
      <c r="S412" s="193"/>
      <c r="T412" s="194"/>
      <c r="AT412" s="188" t="s">
        <v>1853</v>
      </c>
      <c r="AU412" s="188" t="s">
        <v>1711</v>
      </c>
      <c r="AV412" s="11" t="s">
        <v>1711</v>
      </c>
      <c r="AW412" s="11" t="s">
        <v>1667</v>
      </c>
      <c r="AX412" s="11" t="s">
        <v>1703</v>
      </c>
      <c r="AY412" s="188" t="s">
        <v>1839</v>
      </c>
    </row>
    <row r="413" spans="2:51" s="11" customFormat="1">
      <c r="B413" s="186"/>
      <c r="D413" s="187" t="s">
        <v>1853</v>
      </c>
      <c r="E413" s="188" t="s">
        <v>1633</v>
      </c>
      <c r="F413" s="189" t="s">
        <v>158</v>
      </c>
      <c r="H413" s="190">
        <v>218.10499999999999</v>
      </c>
      <c r="I413" s="191"/>
      <c r="L413" s="186"/>
      <c r="M413" s="192"/>
      <c r="N413" s="193"/>
      <c r="O413" s="193"/>
      <c r="P413" s="193"/>
      <c r="Q413" s="193"/>
      <c r="R413" s="193"/>
      <c r="S413" s="193"/>
      <c r="T413" s="194"/>
      <c r="AT413" s="188" t="s">
        <v>1853</v>
      </c>
      <c r="AU413" s="188" t="s">
        <v>1711</v>
      </c>
      <c r="AV413" s="11" t="s">
        <v>1711</v>
      </c>
      <c r="AW413" s="11" t="s">
        <v>1667</v>
      </c>
      <c r="AX413" s="11" t="s">
        <v>1703</v>
      </c>
      <c r="AY413" s="188" t="s">
        <v>1839</v>
      </c>
    </row>
    <row r="414" spans="2:51" s="11" customFormat="1">
      <c r="B414" s="186"/>
      <c r="D414" s="187" t="s">
        <v>1853</v>
      </c>
      <c r="E414" s="188" t="s">
        <v>1633</v>
      </c>
      <c r="F414" s="189" t="s">
        <v>159</v>
      </c>
      <c r="H414" s="190">
        <v>-100.01600000000001</v>
      </c>
      <c r="I414" s="191"/>
      <c r="L414" s="186"/>
      <c r="M414" s="192"/>
      <c r="N414" s="193"/>
      <c r="O414" s="193"/>
      <c r="P414" s="193"/>
      <c r="Q414" s="193"/>
      <c r="R414" s="193"/>
      <c r="S414" s="193"/>
      <c r="T414" s="194"/>
      <c r="AT414" s="188" t="s">
        <v>1853</v>
      </c>
      <c r="AU414" s="188" t="s">
        <v>1711</v>
      </c>
      <c r="AV414" s="11" t="s">
        <v>1711</v>
      </c>
      <c r="AW414" s="11" t="s">
        <v>1667</v>
      </c>
      <c r="AX414" s="11" t="s">
        <v>1703</v>
      </c>
      <c r="AY414" s="188" t="s">
        <v>1839</v>
      </c>
    </row>
    <row r="415" spans="2:51" s="11" customFormat="1">
      <c r="B415" s="186"/>
      <c r="D415" s="187" t="s">
        <v>1853</v>
      </c>
      <c r="E415" s="188" t="s">
        <v>1633</v>
      </c>
      <c r="F415" s="189" t="s">
        <v>160</v>
      </c>
      <c r="H415" s="190">
        <v>-9.84</v>
      </c>
      <c r="I415" s="191"/>
      <c r="L415" s="186"/>
      <c r="M415" s="192"/>
      <c r="N415" s="193"/>
      <c r="O415" s="193"/>
      <c r="P415" s="193"/>
      <c r="Q415" s="193"/>
      <c r="R415" s="193"/>
      <c r="S415" s="193"/>
      <c r="T415" s="194"/>
      <c r="AT415" s="188" t="s">
        <v>1853</v>
      </c>
      <c r="AU415" s="188" t="s">
        <v>1711</v>
      </c>
      <c r="AV415" s="11" t="s">
        <v>1711</v>
      </c>
      <c r="AW415" s="11" t="s">
        <v>1667</v>
      </c>
      <c r="AX415" s="11" t="s">
        <v>1703</v>
      </c>
      <c r="AY415" s="188" t="s">
        <v>1839</v>
      </c>
    </row>
    <row r="416" spans="2:51" s="14" customFormat="1">
      <c r="B416" s="229"/>
      <c r="D416" s="187" t="s">
        <v>1853</v>
      </c>
      <c r="E416" s="230" t="s">
        <v>1633</v>
      </c>
      <c r="F416" s="231" t="s">
        <v>1432</v>
      </c>
      <c r="H416" s="232">
        <v>144.60900000000001</v>
      </c>
      <c r="I416" s="233"/>
      <c r="L416" s="229"/>
      <c r="M416" s="234"/>
      <c r="N416" s="235"/>
      <c r="O416" s="235"/>
      <c r="P416" s="235"/>
      <c r="Q416" s="235"/>
      <c r="R416" s="235"/>
      <c r="S416" s="235"/>
      <c r="T416" s="236"/>
      <c r="AT416" s="230" t="s">
        <v>1853</v>
      </c>
      <c r="AU416" s="230" t="s">
        <v>1711</v>
      </c>
      <c r="AV416" s="14" t="s">
        <v>1714</v>
      </c>
      <c r="AW416" s="14" t="s">
        <v>1667</v>
      </c>
      <c r="AX416" s="14" t="s">
        <v>1703</v>
      </c>
      <c r="AY416" s="230" t="s">
        <v>1839</v>
      </c>
    </row>
    <row r="417" spans="2:65" s="13" customFormat="1">
      <c r="B417" s="205"/>
      <c r="D417" s="187" t="s">
        <v>1853</v>
      </c>
      <c r="E417" s="206" t="s">
        <v>1633</v>
      </c>
      <c r="F417" s="207" t="s">
        <v>20</v>
      </c>
      <c r="H417" s="208" t="s">
        <v>1633</v>
      </c>
      <c r="I417" s="209"/>
      <c r="L417" s="205"/>
      <c r="M417" s="210"/>
      <c r="N417" s="211"/>
      <c r="O417" s="211"/>
      <c r="P417" s="211"/>
      <c r="Q417" s="211"/>
      <c r="R417" s="211"/>
      <c r="S417" s="211"/>
      <c r="T417" s="212"/>
      <c r="AT417" s="208" t="s">
        <v>1853</v>
      </c>
      <c r="AU417" s="208" t="s">
        <v>1711</v>
      </c>
      <c r="AV417" s="13" t="s">
        <v>1652</v>
      </c>
      <c r="AW417" s="13" t="s">
        <v>1667</v>
      </c>
      <c r="AX417" s="13" t="s">
        <v>1703</v>
      </c>
      <c r="AY417" s="208" t="s">
        <v>1839</v>
      </c>
    </row>
    <row r="418" spans="2:65" s="11" customFormat="1">
      <c r="B418" s="186"/>
      <c r="D418" s="187" t="s">
        <v>1853</v>
      </c>
      <c r="E418" s="188" t="s">
        <v>1633</v>
      </c>
      <c r="F418" s="189" t="s">
        <v>161</v>
      </c>
      <c r="H418" s="190">
        <v>13.36</v>
      </c>
      <c r="I418" s="191"/>
      <c r="L418" s="186"/>
      <c r="M418" s="192"/>
      <c r="N418" s="193"/>
      <c r="O418" s="193"/>
      <c r="P418" s="193"/>
      <c r="Q418" s="193"/>
      <c r="R418" s="193"/>
      <c r="S418" s="193"/>
      <c r="T418" s="194"/>
      <c r="AT418" s="188" t="s">
        <v>1853</v>
      </c>
      <c r="AU418" s="188" t="s">
        <v>1711</v>
      </c>
      <c r="AV418" s="11" t="s">
        <v>1711</v>
      </c>
      <c r="AW418" s="11" t="s">
        <v>1667</v>
      </c>
      <c r="AX418" s="11" t="s">
        <v>1703</v>
      </c>
      <c r="AY418" s="188" t="s">
        <v>1839</v>
      </c>
    </row>
    <row r="419" spans="2:65" s="11" customFormat="1">
      <c r="B419" s="186"/>
      <c r="D419" s="187" t="s">
        <v>1853</v>
      </c>
      <c r="E419" s="188" t="s">
        <v>1633</v>
      </c>
      <c r="F419" s="189" t="s">
        <v>162</v>
      </c>
      <c r="H419" s="190">
        <v>-1.8879999999999999</v>
      </c>
      <c r="I419" s="191"/>
      <c r="L419" s="186"/>
      <c r="M419" s="192"/>
      <c r="N419" s="193"/>
      <c r="O419" s="193"/>
      <c r="P419" s="193"/>
      <c r="Q419" s="193"/>
      <c r="R419" s="193"/>
      <c r="S419" s="193"/>
      <c r="T419" s="194"/>
      <c r="AT419" s="188" t="s">
        <v>1853</v>
      </c>
      <c r="AU419" s="188" t="s">
        <v>1711</v>
      </c>
      <c r="AV419" s="11" t="s">
        <v>1711</v>
      </c>
      <c r="AW419" s="11" t="s">
        <v>1667</v>
      </c>
      <c r="AX419" s="11" t="s">
        <v>1703</v>
      </c>
      <c r="AY419" s="188" t="s">
        <v>1839</v>
      </c>
    </row>
    <row r="420" spans="2:65" s="11" customFormat="1">
      <c r="B420" s="186"/>
      <c r="D420" s="187" t="s">
        <v>1853</v>
      </c>
      <c r="E420" s="188" t="s">
        <v>1633</v>
      </c>
      <c r="F420" s="189" t="s">
        <v>163</v>
      </c>
      <c r="H420" s="190">
        <v>4.16</v>
      </c>
      <c r="I420" s="191"/>
      <c r="L420" s="186"/>
      <c r="M420" s="192"/>
      <c r="N420" s="193"/>
      <c r="O420" s="193"/>
      <c r="P420" s="193"/>
      <c r="Q420" s="193"/>
      <c r="R420" s="193"/>
      <c r="S420" s="193"/>
      <c r="T420" s="194"/>
      <c r="AT420" s="188" t="s">
        <v>1853</v>
      </c>
      <c r="AU420" s="188" t="s">
        <v>1711</v>
      </c>
      <c r="AV420" s="11" t="s">
        <v>1711</v>
      </c>
      <c r="AW420" s="11" t="s">
        <v>1667</v>
      </c>
      <c r="AX420" s="11" t="s">
        <v>1703</v>
      </c>
      <c r="AY420" s="188" t="s">
        <v>1839</v>
      </c>
    </row>
    <row r="421" spans="2:65" s="11" customFormat="1">
      <c r="B421" s="186"/>
      <c r="D421" s="187" t="s">
        <v>1853</v>
      </c>
      <c r="E421" s="188" t="s">
        <v>1633</v>
      </c>
      <c r="F421" s="189" t="s">
        <v>164</v>
      </c>
      <c r="H421" s="190">
        <v>2.718</v>
      </c>
      <c r="I421" s="191"/>
      <c r="L421" s="186"/>
      <c r="M421" s="192"/>
      <c r="N421" s="193"/>
      <c r="O421" s="193"/>
      <c r="P421" s="193"/>
      <c r="Q421" s="193"/>
      <c r="R421" s="193"/>
      <c r="S421" s="193"/>
      <c r="T421" s="194"/>
      <c r="AT421" s="188" t="s">
        <v>1853</v>
      </c>
      <c r="AU421" s="188" t="s">
        <v>1711</v>
      </c>
      <c r="AV421" s="11" t="s">
        <v>1711</v>
      </c>
      <c r="AW421" s="11" t="s">
        <v>1667</v>
      </c>
      <c r="AX421" s="11" t="s">
        <v>1703</v>
      </c>
      <c r="AY421" s="188" t="s">
        <v>1839</v>
      </c>
    </row>
    <row r="422" spans="2:65" s="14" customFormat="1">
      <c r="B422" s="229"/>
      <c r="D422" s="187" t="s">
        <v>1853</v>
      </c>
      <c r="E422" s="230" t="s">
        <v>1633</v>
      </c>
      <c r="F422" s="231" t="s">
        <v>1432</v>
      </c>
      <c r="H422" s="232">
        <v>18.350000000000001</v>
      </c>
      <c r="I422" s="233"/>
      <c r="L422" s="229"/>
      <c r="M422" s="234"/>
      <c r="N422" s="235"/>
      <c r="O422" s="235"/>
      <c r="P422" s="235"/>
      <c r="Q422" s="235"/>
      <c r="R422" s="235"/>
      <c r="S422" s="235"/>
      <c r="T422" s="236"/>
      <c r="AT422" s="230" t="s">
        <v>1853</v>
      </c>
      <c r="AU422" s="230" t="s">
        <v>1711</v>
      </c>
      <c r="AV422" s="14" t="s">
        <v>1714</v>
      </c>
      <c r="AW422" s="14" t="s">
        <v>1667</v>
      </c>
      <c r="AX422" s="14" t="s">
        <v>1703</v>
      </c>
      <c r="AY422" s="230" t="s">
        <v>1839</v>
      </c>
    </row>
    <row r="423" spans="2:65" s="11" customFormat="1">
      <c r="B423" s="186"/>
      <c r="D423" s="187" t="s">
        <v>1853</v>
      </c>
      <c r="E423" s="188" t="s">
        <v>1633</v>
      </c>
      <c r="F423" s="189" t="s">
        <v>165</v>
      </c>
      <c r="H423" s="190">
        <v>-37.97</v>
      </c>
      <c r="I423" s="191"/>
      <c r="L423" s="186"/>
      <c r="M423" s="192"/>
      <c r="N423" s="193"/>
      <c r="O423" s="193"/>
      <c r="P423" s="193"/>
      <c r="Q423" s="193"/>
      <c r="R423" s="193"/>
      <c r="S423" s="193"/>
      <c r="T423" s="194"/>
      <c r="AT423" s="188" t="s">
        <v>1853</v>
      </c>
      <c r="AU423" s="188" t="s">
        <v>1711</v>
      </c>
      <c r="AV423" s="11" t="s">
        <v>1711</v>
      </c>
      <c r="AW423" s="11" t="s">
        <v>1667</v>
      </c>
      <c r="AX423" s="11" t="s">
        <v>1703</v>
      </c>
      <c r="AY423" s="188" t="s">
        <v>1839</v>
      </c>
    </row>
    <row r="424" spans="2:65" s="11" customFormat="1">
      <c r="B424" s="186"/>
      <c r="D424" s="187" t="s">
        <v>1853</v>
      </c>
      <c r="E424" s="188" t="s">
        <v>1633</v>
      </c>
      <c r="F424" s="189" t="s">
        <v>166</v>
      </c>
      <c r="H424" s="190">
        <v>8.3979999999999997</v>
      </c>
      <c r="I424" s="191"/>
      <c r="L424" s="186"/>
      <c r="M424" s="192"/>
      <c r="N424" s="193"/>
      <c r="O424" s="193"/>
      <c r="P424" s="193"/>
      <c r="Q424" s="193"/>
      <c r="R424" s="193"/>
      <c r="S424" s="193"/>
      <c r="T424" s="194"/>
      <c r="AT424" s="188" t="s">
        <v>1853</v>
      </c>
      <c r="AU424" s="188" t="s">
        <v>1711</v>
      </c>
      <c r="AV424" s="11" t="s">
        <v>1711</v>
      </c>
      <c r="AW424" s="11" t="s">
        <v>1667</v>
      </c>
      <c r="AX424" s="11" t="s">
        <v>1703</v>
      </c>
      <c r="AY424" s="188" t="s">
        <v>1839</v>
      </c>
    </row>
    <row r="425" spans="2:65" s="12" customFormat="1">
      <c r="B425" s="195"/>
      <c r="D425" s="196" t="s">
        <v>1853</v>
      </c>
      <c r="E425" s="197" t="s">
        <v>1770</v>
      </c>
      <c r="F425" s="198" t="s">
        <v>1856</v>
      </c>
      <c r="H425" s="199">
        <v>506.654</v>
      </c>
      <c r="I425" s="200"/>
      <c r="L425" s="195"/>
      <c r="M425" s="201"/>
      <c r="N425" s="202"/>
      <c r="O425" s="202"/>
      <c r="P425" s="202"/>
      <c r="Q425" s="202"/>
      <c r="R425" s="202"/>
      <c r="S425" s="202"/>
      <c r="T425" s="203"/>
      <c r="AT425" s="204" t="s">
        <v>1853</v>
      </c>
      <c r="AU425" s="204" t="s">
        <v>1711</v>
      </c>
      <c r="AV425" s="12" t="s">
        <v>1717</v>
      </c>
      <c r="AW425" s="12" t="s">
        <v>1667</v>
      </c>
      <c r="AX425" s="12" t="s">
        <v>1652</v>
      </c>
      <c r="AY425" s="204" t="s">
        <v>1839</v>
      </c>
    </row>
    <row r="426" spans="2:65" s="1" customFormat="1" ht="22.5" customHeight="1">
      <c r="B426" s="169"/>
      <c r="C426" s="216" t="s">
        <v>167</v>
      </c>
      <c r="D426" s="216" t="s">
        <v>1928</v>
      </c>
      <c r="E426" s="217" t="s">
        <v>168</v>
      </c>
      <c r="F426" s="218" t="s">
        <v>169</v>
      </c>
      <c r="G426" s="219" t="s">
        <v>1850</v>
      </c>
      <c r="H426" s="220">
        <v>501.85399999999998</v>
      </c>
      <c r="I426" s="221"/>
      <c r="J426" s="222">
        <f>ROUND(I426*H426,2)</f>
        <v>0</v>
      </c>
      <c r="K426" s="218" t="s">
        <v>1851</v>
      </c>
      <c r="L426" s="223"/>
      <c r="M426" s="224" t="s">
        <v>1633</v>
      </c>
      <c r="N426" s="225" t="s">
        <v>1674</v>
      </c>
      <c r="O426" s="42"/>
      <c r="P426" s="179">
        <f>O426*H426</f>
        <v>0</v>
      </c>
      <c r="Q426" s="179">
        <v>3.2200000000000002E-3</v>
      </c>
      <c r="R426" s="179">
        <f>Q426*H426</f>
        <v>1.61596988</v>
      </c>
      <c r="S426" s="179">
        <v>0</v>
      </c>
      <c r="T426" s="180">
        <f>S426*H426</f>
        <v>0</v>
      </c>
      <c r="AR426" s="24" t="s">
        <v>1890</v>
      </c>
      <c r="AT426" s="24" t="s">
        <v>1928</v>
      </c>
      <c r="AU426" s="24" t="s">
        <v>1711</v>
      </c>
      <c r="AY426" s="24" t="s">
        <v>1839</v>
      </c>
      <c r="BE426" s="181">
        <f>IF(N426="základní",J426,0)</f>
        <v>0</v>
      </c>
      <c r="BF426" s="181">
        <f>IF(N426="snížená",J426,0)</f>
        <v>0</v>
      </c>
      <c r="BG426" s="181">
        <f>IF(N426="zákl. přenesená",J426,0)</f>
        <v>0</v>
      </c>
      <c r="BH426" s="181">
        <f>IF(N426="sníž. přenesená",J426,0)</f>
        <v>0</v>
      </c>
      <c r="BI426" s="181">
        <f>IF(N426="nulová",J426,0)</f>
        <v>0</v>
      </c>
      <c r="BJ426" s="24" t="s">
        <v>1652</v>
      </c>
      <c r="BK426" s="181">
        <f>ROUND(I426*H426,2)</f>
        <v>0</v>
      </c>
      <c r="BL426" s="24" t="s">
        <v>1717</v>
      </c>
      <c r="BM426" s="24" t="s">
        <v>170</v>
      </c>
    </row>
    <row r="427" spans="2:65" s="11" customFormat="1">
      <c r="B427" s="186"/>
      <c r="D427" s="187" t="s">
        <v>1853</v>
      </c>
      <c r="E427" s="188" t="s">
        <v>1633</v>
      </c>
      <c r="F427" s="189" t="s">
        <v>171</v>
      </c>
      <c r="H427" s="190">
        <v>516.78700000000003</v>
      </c>
      <c r="I427" s="191"/>
      <c r="L427" s="186"/>
      <c r="M427" s="192"/>
      <c r="N427" s="193"/>
      <c r="O427" s="193"/>
      <c r="P427" s="193"/>
      <c r="Q427" s="193"/>
      <c r="R427" s="193"/>
      <c r="S427" s="193"/>
      <c r="T427" s="194"/>
      <c r="AT427" s="188" t="s">
        <v>1853</v>
      </c>
      <c r="AU427" s="188" t="s">
        <v>1711</v>
      </c>
      <c r="AV427" s="11" t="s">
        <v>1711</v>
      </c>
      <c r="AW427" s="11" t="s">
        <v>1667</v>
      </c>
      <c r="AX427" s="11" t="s">
        <v>1703</v>
      </c>
      <c r="AY427" s="188" t="s">
        <v>1839</v>
      </c>
    </row>
    <row r="428" spans="2:65" s="11" customFormat="1">
      <c r="B428" s="186"/>
      <c r="D428" s="187" t="s">
        <v>1853</v>
      </c>
      <c r="E428" s="188" t="s">
        <v>1633</v>
      </c>
      <c r="F428" s="189" t="s">
        <v>172</v>
      </c>
      <c r="H428" s="190">
        <v>-14.933</v>
      </c>
      <c r="I428" s="191"/>
      <c r="L428" s="186"/>
      <c r="M428" s="192"/>
      <c r="N428" s="193"/>
      <c r="O428" s="193"/>
      <c r="P428" s="193"/>
      <c r="Q428" s="193"/>
      <c r="R428" s="193"/>
      <c r="S428" s="193"/>
      <c r="T428" s="194"/>
      <c r="AT428" s="188" t="s">
        <v>1853</v>
      </c>
      <c r="AU428" s="188" t="s">
        <v>1711</v>
      </c>
      <c r="AV428" s="11" t="s">
        <v>1711</v>
      </c>
      <c r="AW428" s="11" t="s">
        <v>1667</v>
      </c>
      <c r="AX428" s="11" t="s">
        <v>1703</v>
      </c>
      <c r="AY428" s="188" t="s">
        <v>1839</v>
      </c>
    </row>
    <row r="429" spans="2:65" s="12" customFormat="1">
      <c r="B429" s="195"/>
      <c r="D429" s="196" t="s">
        <v>1853</v>
      </c>
      <c r="E429" s="197" t="s">
        <v>1633</v>
      </c>
      <c r="F429" s="198" t="s">
        <v>1856</v>
      </c>
      <c r="H429" s="199">
        <v>501.85399999999998</v>
      </c>
      <c r="I429" s="200"/>
      <c r="L429" s="195"/>
      <c r="M429" s="201"/>
      <c r="N429" s="202"/>
      <c r="O429" s="202"/>
      <c r="P429" s="202"/>
      <c r="Q429" s="202"/>
      <c r="R429" s="202"/>
      <c r="S429" s="202"/>
      <c r="T429" s="203"/>
      <c r="AT429" s="204" t="s">
        <v>1853</v>
      </c>
      <c r="AU429" s="204" t="s">
        <v>1711</v>
      </c>
      <c r="AV429" s="12" t="s">
        <v>1717</v>
      </c>
      <c r="AW429" s="12" t="s">
        <v>1667</v>
      </c>
      <c r="AX429" s="12" t="s">
        <v>1652</v>
      </c>
      <c r="AY429" s="204" t="s">
        <v>1839</v>
      </c>
    </row>
    <row r="430" spans="2:65" s="1" customFormat="1" ht="22.5" customHeight="1">
      <c r="B430" s="169"/>
      <c r="C430" s="216" t="s">
        <v>173</v>
      </c>
      <c r="D430" s="216" t="s">
        <v>1928</v>
      </c>
      <c r="E430" s="217" t="s">
        <v>174</v>
      </c>
      <c r="F430" s="218" t="s">
        <v>175</v>
      </c>
      <c r="G430" s="219" t="s">
        <v>1850</v>
      </c>
      <c r="H430" s="220">
        <v>14.933</v>
      </c>
      <c r="I430" s="221"/>
      <c r="J430" s="222">
        <f>ROUND(I430*H430,2)</f>
        <v>0</v>
      </c>
      <c r="K430" s="218" t="s">
        <v>1633</v>
      </c>
      <c r="L430" s="223"/>
      <c r="M430" s="224" t="s">
        <v>1633</v>
      </c>
      <c r="N430" s="225" t="s">
        <v>1674</v>
      </c>
      <c r="O430" s="42"/>
      <c r="P430" s="179">
        <f>O430*H430</f>
        <v>0</v>
      </c>
      <c r="Q430" s="179">
        <v>3.2200000000000002E-3</v>
      </c>
      <c r="R430" s="179">
        <f>Q430*H430</f>
        <v>4.8084260000000004E-2</v>
      </c>
      <c r="S430" s="179">
        <v>0</v>
      </c>
      <c r="T430" s="180">
        <f>S430*H430</f>
        <v>0</v>
      </c>
      <c r="AR430" s="24" t="s">
        <v>1890</v>
      </c>
      <c r="AT430" s="24" t="s">
        <v>1928</v>
      </c>
      <c r="AU430" s="24" t="s">
        <v>1711</v>
      </c>
      <c r="AY430" s="24" t="s">
        <v>1839</v>
      </c>
      <c r="BE430" s="181">
        <f>IF(N430="základní",J430,0)</f>
        <v>0</v>
      </c>
      <c r="BF430" s="181">
        <f>IF(N430="snížená",J430,0)</f>
        <v>0</v>
      </c>
      <c r="BG430" s="181">
        <f>IF(N430="zákl. přenesená",J430,0)</f>
        <v>0</v>
      </c>
      <c r="BH430" s="181">
        <f>IF(N430="sníž. přenesená",J430,0)</f>
        <v>0</v>
      </c>
      <c r="BI430" s="181">
        <f>IF(N430="nulová",J430,0)</f>
        <v>0</v>
      </c>
      <c r="BJ430" s="24" t="s">
        <v>1652</v>
      </c>
      <c r="BK430" s="181">
        <f>ROUND(I430*H430,2)</f>
        <v>0</v>
      </c>
      <c r="BL430" s="24" t="s">
        <v>1717</v>
      </c>
      <c r="BM430" s="24" t="s">
        <v>176</v>
      </c>
    </row>
    <row r="431" spans="2:65" s="11" customFormat="1">
      <c r="B431" s="186"/>
      <c r="D431" s="196" t="s">
        <v>1853</v>
      </c>
      <c r="E431" s="213" t="s">
        <v>1633</v>
      </c>
      <c r="F431" s="214" t="s">
        <v>177</v>
      </c>
      <c r="H431" s="215">
        <v>14.933</v>
      </c>
      <c r="I431" s="191"/>
      <c r="L431" s="186"/>
      <c r="M431" s="192"/>
      <c r="N431" s="193"/>
      <c r="O431" s="193"/>
      <c r="P431" s="193"/>
      <c r="Q431" s="193"/>
      <c r="R431" s="193"/>
      <c r="S431" s="193"/>
      <c r="T431" s="194"/>
      <c r="AT431" s="188" t="s">
        <v>1853</v>
      </c>
      <c r="AU431" s="188" t="s">
        <v>1711</v>
      </c>
      <c r="AV431" s="11" t="s">
        <v>1711</v>
      </c>
      <c r="AW431" s="11" t="s">
        <v>1667</v>
      </c>
      <c r="AX431" s="11" t="s">
        <v>1652</v>
      </c>
      <c r="AY431" s="188" t="s">
        <v>1839</v>
      </c>
    </row>
    <row r="432" spans="2:65" s="1" customFormat="1" ht="31.5" customHeight="1">
      <c r="B432" s="169"/>
      <c r="C432" s="170" t="s">
        <v>178</v>
      </c>
      <c r="D432" s="170" t="s">
        <v>1840</v>
      </c>
      <c r="E432" s="171" t="s">
        <v>179</v>
      </c>
      <c r="F432" s="172" t="s">
        <v>180</v>
      </c>
      <c r="G432" s="173" t="s">
        <v>1870</v>
      </c>
      <c r="H432" s="174">
        <v>69.8</v>
      </c>
      <c r="I432" s="175"/>
      <c r="J432" s="176">
        <f>ROUND(I432*H432,2)</f>
        <v>0</v>
      </c>
      <c r="K432" s="172" t="s">
        <v>1633</v>
      </c>
      <c r="L432" s="41"/>
      <c r="M432" s="177" t="s">
        <v>1633</v>
      </c>
      <c r="N432" s="178" t="s">
        <v>1674</v>
      </c>
      <c r="O432" s="42"/>
      <c r="P432" s="179">
        <f>O432*H432</f>
        <v>0</v>
      </c>
      <c r="Q432" s="179">
        <v>1.6800000000000001E-3</v>
      </c>
      <c r="R432" s="179">
        <f>Q432*H432</f>
        <v>0.11726399999999999</v>
      </c>
      <c r="S432" s="179">
        <v>0</v>
      </c>
      <c r="T432" s="180">
        <f>S432*H432</f>
        <v>0</v>
      </c>
      <c r="AR432" s="24" t="s">
        <v>1717</v>
      </c>
      <c r="AT432" s="24" t="s">
        <v>1840</v>
      </c>
      <c r="AU432" s="24" t="s">
        <v>1711</v>
      </c>
      <c r="AY432" s="24" t="s">
        <v>1839</v>
      </c>
      <c r="BE432" s="181">
        <f>IF(N432="základní",J432,0)</f>
        <v>0</v>
      </c>
      <c r="BF432" s="181">
        <f>IF(N432="snížená",J432,0)</f>
        <v>0</v>
      </c>
      <c r="BG432" s="181">
        <f>IF(N432="zákl. přenesená",J432,0)</f>
        <v>0</v>
      </c>
      <c r="BH432" s="181">
        <f>IF(N432="sníž. přenesená",J432,0)</f>
        <v>0</v>
      </c>
      <c r="BI432" s="181">
        <f>IF(N432="nulová",J432,0)</f>
        <v>0</v>
      </c>
      <c r="BJ432" s="24" t="s">
        <v>1652</v>
      </c>
      <c r="BK432" s="181">
        <f>ROUND(I432*H432,2)</f>
        <v>0</v>
      </c>
      <c r="BL432" s="24" t="s">
        <v>1717</v>
      </c>
      <c r="BM432" s="24" t="s">
        <v>181</v>
      </c>
    </row>
    <row r="433" spans="2:65" s="13" customFormat="1">
      <c r="B433" s="205"/>
      <c r="D433" s="187" t="s">
        <v>1853</v>
      </c>
      <c r="E433" s="206" t="s">
        <v>1633</v>
      </c>
      <c r="F433" s="207" t="s">
        <v>182</v>
      </c>
      <c r="H433" s="208" t="s">
        <v>1633</v>
      </c>
      <c r="I433" s="209"/>
      <c r="L433" s="205"/>
      <c r="M433" s="210"/>
      <c r="N433" s="211"/>
      <c r="O433" s="211"/>
      <c r="P433" s="211"/>
      <c r="Q433" s="211"/>
      <c r="R433" s="211"/>
      <c r="S433" s="211"/>
      <c r="T433" s="212"/>
      <c r="AT433" s="208" t="s">
        <v>1853</v>
      </c>
      <c r="AU433" s="208" t="s">
        <v>1711</v>
      </c>
      <c r="AV433" s="13" t="s">
        <v>1652</v>
      </c>
      <c r="AW433" s="13" t="s">
        <v>1667</v>
      </c>
      <c r="AX433" s="13" t="s">
        <v>1703</v>
      </c>
      <c r="AY433" s="208" t="s">
        <v>1839</v>
      </c>
    </row>
    <row r="434" spans="2:65" s="11" customFormat="1">
      <c r="B434" s="186"/>
      <c r="D434" s="187" t="s">
        <v>1853</v>
      </c>
      <c r="E434" s="188" t="s">
        <v>1633</v>
      </c>
      <c r="F434" s="189" t="s">
        <v>183</v>
      </c>
      <c r="H434" s="190">
        <v>0</v>
      </c>
      <c r="I434" s="191"/>
      <c r="L434" s="186"/>
      <c r="M434" s="192"/>
      <c r="N434" s="193"/>
      <c r="O434" s="193"/>
      <c r="P434" s="193"/>
      <c r="Q434" s="193"/>
      <c r="R434" s="193"/>
      <c r="S434" s="193"/>
      <c r="T434" s="194"/>
      <c r="AT434" s="188" t="s">
        <v>1853</v>
      </c>
      <c r="AU434" s="188" t="s">
        <v>1711</v>
      </c>
      <c r="AV434" s="11" t="s">
        <v>1711</v>
      </c>
      <c r="AW434" s="11" t="s">
        <v>1667</v>
      </c>
      <c r="AX434" s="11" t="s">
        <v>1703</v>
      </c>
      <c r="AY434" s="188" t="s">
        <v>1839</v>
      </c>
    </row>
    <row r="435" spans="2:65" s="11" customFormat="1">
      <c r="B435" s="186"/>
      <c r="D435" s="187" t="s">
        <v>1853</v>
      </c>
      <c r="E435" s="188" t="s">
        <v>1633</v>
      </c>
      <c r="F435" s="189" t="s">
        <v>184</v>
      </c>
      <c r="H435" s="190">
        <v>7.2</v>
      </c>
      <c r="I435" s="191"/>
      <c r="L435" s="186"/>
      <c r="M435" s="192"/>
      <c r="N435" s="193"/>
      <c r="O435" s="193"/>
      <c r="P435" s="193"/>
      <c r="Q435" s="193"/>
      <c r="R435" s="193"/>
      <c r="S435" s="193"/>
      <c r="T435" s="194"/>
      <c r="AT435" s="188" t="s">
        <v>1853</v>
      </c>
      <c r="AU435" s="188" t="s">
        <v>1711</v>
      </c>
      <c r="AV435" s="11" t="s">
        <v>1711</v>
      </c>
      <c r="AW435" s="11" t="s">
        <v>1667</v>
      </c>
      <c r="AX435" s="11" t="s">
        <v>1703</v>
      </c>
      <c r="AY435" s="188" t="s">
        <v>1839</v>
      </c>
    </row>
    <row r="436" spans="2:65" s="11" customFormat="1">
      <c r="B436" s="186"/>
      <c r="D436" s="187" t="s">
        <v>1853</v>
      </c>
      <c r="E436" s="188" t="s">
        <v>1633</v>
      </c>
      <c r="F436" s="189" t="s">
        <v>185</v>
      </c>
      <c r="H436" s="190">
        <v>33</v>
      </c>
      <c r="I436" s="191"/>
      <c r="L436" s="186"/>
      <c r="M436" s="192"/>
      <c r="N436" s="193"/>
      <c r="O436" s="193"/>
      <c r="P436" s="193"/>
      <c r="Q436" s="193"/>
      <c r="R436" s="193"/>
      <c r="S436" s="193"/>
      <c r="T436" s="194"/>
      <c r="AT436" s="188" t="s">
        <v>1853</v>
      </c>
      <c r="AU436" s="188" t="s">
        <v>1711</v>
      </c>
      <c r="AV436" s="11" t="s">
        <v>1711</v>
      </c>
      <c r="AW436" s="11" t="s">
        <v>1667</v>
      </c>
      <c r="AX436" s="11" t="s">
        <v>1703</v>
      </c>
      <c r="AY436" s="188" t="s">
        <v>1839</v>
      </c>
    </row>
    <row r="437" spans="2:65" s="11" customFormat="1">
      <c r="B437" s="186"/>
      <c r="D437" s="187" t="s">
        <v>1853</v>
      </c>
      <c r="E437" s="188" t="s">
        <v>1633</v>
      </c>
      <c r="F437" s="189" t="s">
        <v>186</v>
      </c>
      <c r="H437" s="190">
        <v>29.6</v>
      </c>
      <c r="I437" s="191"/>
      <c r="L437" s="186"/>
      <c r="M437" s="192"/>
      <c r="N437" s="193"/>
      <c r="O437" s="193"/>
      <c r="P437" s="193"/>
      <c r="Q437" s="193"/>
      <c r="R437" s="193"/>
      <c r="S437" s="193"/>
      <c r="T437" s="194"/>
      <c r="AT437" s="188" t="s">
        <v>1853</v>
      </c>
      <c r="AU437" s="188" t="s">
        <v>1711</v>
      </c>
      <c r="AV437" s="11" t="s">
        <v>1711</v>
      </c>
      <c r="AW437" s="11" t="s">
        <v>1667</v>
      </c>
      <c r="AX437" s="11" t="s">
        <v>1703</v>
      </c>
      <c r="AY437" s="188" t="s">
        <v>1839</v>
      </c>
    </row>
    <row r="438" spans="2:65" s="12" customFormat="1">
      <c r="B438" s="195"/>
      <c r="D438" s="196" t="s">
        <v>1853</v>
      </c>
      <c r="E438" s="197" t="s">
        <v>1633</v>
      </c>
      <c r="F438" s="198" t="s">
        <v>1856</v>
      </c>
      <c r="H438" s="199">
        <v>69.8</v>
      </c>
      <c r="I438" s="200"/>
      <c r="L438" s="195"/>
      <c r="M438" s="201"/>
      <c r="N438" s="202"/>
      <c r="O438" s="202"/>
      <c r="P438" s="202"/>
      <c r="Q438" s="202"/>
      <c r="R438" s="202"/>
      <c r="S438" s="202"/>
      <c r="T438" s="203"/>
      <c r="AT438" s="204" t="s">
        <v>1853</v>
      </c>
      <c r="AU438" s="204" t="s">
        <v>1711</v>
      </c>
      <c r="AV438" s="12" t="s">
        <v>1717</v>
      </c>
      <c r="AW438" s="12" t="s">
        <v>1667</v>
      </c>
      <c r="AX438" s="12" t="s">
        <v>1652</v>
      </c>
      <c r="AY438" s="204" t="s">
        <v>1839</v>
      </c>
    </row>
    <row r="439" spans="2:65" s="1" customFormat="1" ht="22.5" customHeight="1">
      <c r="B439" s="169"/>
      <c r="C439" s="216" t="s">
        <v>187</v>
      </c>
      <c r="D439" s="216" t="s">
        <v>1928</v>
      </c>
      <c r="E439" s="217" t="s">
        <v>168</v>
      </c>
      <c r="F439" s="218" t="s">
        <v>169</v>
      </c>
      <c r="G439" s="219" t="s">
        <v>1850</v>
      </c>
      <c r="H439" s="220">
        <v>10.679</v>
      </c>
      <c r="I439" s="221"/>
      <c r="J439" s="222">
        <f>ROUND(I439*H439,2)</f>
        <v>0</v>
      </c>
      <c r="K439" s="218" t="s">
        <v>1851</v>
      </c>
      <c r="L439" s="223"/>
      <c r="M439" s="224" t="s">
        <v>1633</v>
      </c>
      <c r="N439" s="225" t="s">
        <v>1674</v>
      </c>
      <c r="O439" s="42"/>
      <c r="P439" s="179">
        <f>O439*H439</f>
        <v>0</v>
      </c>
      <c r="Q439" s="179">
        <v>3.2200000000000002E-3</v>
      </c>
      <c r="R439" s="179">
        <f>Q439*H439</f>
        <v>3.4386380000000001E-2</v>
      </c>
      <c r="S439" s="179">
        <v>0</v>
      </c>
      <c r="T439" s="180">
        <f>S439*H439</f>
        <v>0</v>
      </c>
      <c r="AR439" s="24" t="s">
        <v>1890</v>
      </c>
      <c r="AT439" s="24" t="s">
        <v>1928</v>
      </c>
      <c r="AU439" s="24" t="s">
        <v>1711</v>
      </c>
      <c r="AY439" s="24" t="s">
        <v>1839</v>
      </c>
      <c r="BE439" s="181">
        <f>IF(N439="základní",J439,0)</f>
        <v>0</v>
      </c>
      <c r="BF439" s="181">
        <f>IF(N439="snížená",J439,0)</f>
        <v>0</v>
      </c>
      <c r="BG439" s="181">
        <f>IF(N439="zákl. přenesená",J439,0)</f>
        <v>0</v>
      </c>
      <c r="BH439" s="181">
        <f>IF(N439="sníž. přenesená",J439,0)</f>
        <v>0</v>
      </c>
      <c r="BI439" s="181">
        <f>IF(N439="nulová",J439,0)</f>
        <v>0</v>
      </c>
      <c r="BJ439" s="24" t="s">
        <v>1652</v>
      </c>
      <c r="BK439" s="181">
        <f>ROUND(I439*H439,2)</f>
        <v>0</v>
      </c>
      <c r="BL439" s="24" t="s">
        <v>1717</v>
      </c>
      <c r="BM439" s="24" t="s">
        <v>188</v>
      </c>
    </row>
    <row r="440" spans="2:65" s="11" customFormat="1">
      <c r="B440" s="186"/>
      <c r="D440" s="196" t="s">
        <v>1853</v>
      </c>
      <c r="E440" s="213" t="s">
        <v>1633</v>
      </c>
      <c r="F440" s="214" t="s">
        <v>189</v>
      </c>
      <c r="H440" s="215">
        <v>10.679</v>
      </c>
      <c r="I440" s="191"/>
      <c r="L440" s="186"/>
      <c r="M440" s="192"/>
      <c r="N440" s="193"/>
      <c r="O440" s="193"/>
      <c r="P440" s="193"/>
      <c r="Q440" s="193"/>
      <c r="R440" s="193"/>
      <c r="S440" s="193"/>
      <c r="T440" s="194"/>
      <c r="AT440" s="188" t="s">
        <v>1853</v>
      </c>
      <c r="AU440" s="188" t="s">
        <v>1711</v>
      </c>
      <c r="AV440" s="11" t="s">
        <v>1711</v>
      </c>
      <c r="AW440" s="11" t="s">
        <v>1667</v>
      </c>
      <c r="AX440" s="11" t="s">
        <v>1652</v>
      </c>
      <c r="AY440" s="188" t="s">
        <v>1839</v>
      </c>
    </row>
    <row r="441" spans="2:65" s="1" customFormat="1" ht="22.5" customHeight="1">
      <c r="B441" s="169"/>
      <c r="C441" s="170" t="s">
        <v>190</v>
      </c>
      <c r="D441" s="170" t="s">
        <v>1840</v>
      </c>
      <c r="E441" s="171" t="s">
        <v>191</v>
      </c>
      <c r="F441" s="172" t="s">
        <v>192</v>
      </c>
      <c r="G441" s="173" t="s">
        <v>1850</v>
      </c>
      <c r="H441" s="174">
        <v>140.184</v>
      </c>
      <c r="I441" s="175"/>
      <c r="J441" s="176">
        <f>ROUND(I441*H441,2)</f>
        <v>0</v>
      </c>
      <c r="K441" s="172" t="s">
        <v>1851</v>
      </c>
      <c r="L441" s="41"/>
      <c r="M441" s="177" t="s">
        <v>1633</v>
      </c>
      <c r="N441" s="178" t="s">
        <v>1674</v>
      </c>
      <c r="O441" s="42"/>
      <c r="P441" s="179">
        <f>O441*H441</f>
        <v>0</v>
      </c>
      <c r="Q441" s="179">
        <v>3.0000000000000001E-3</v>
      </c>
      <c r="R441" s="179">
        <f>Q441*H441</f>
        <v>0.42055199999999998</v>
      </c>
      <c r="S441" s="179">
        <v>0</v>
      </c>
      <c r="T441" s="180">
        <f>S441*H441</f>
        <v>0</v>
      </c>
      <c r="AR441" s="24" t="s">
        <v>1717</v>
      </c>
      <c r="AT441" s="24" t="s">
        <v>1840</v>
      </c>
      <c r="AU441" s="24" t="s">
        <v>1711</v>
      </c>
      <c r="AY441" s="24" t="s">
        <v>1839</v>
      </c>
      <c r="BE441" s="181">
        <f>IF(N441="základní",J441,0)</f>
        <v>0</v>
      </c>
      <c r="BF441" s="181">
        <f>IF(N441="snížená",J441,0)</f>
        <v>0</v>
      </c>
      <c r="BG441" s="181">
        <f>IF(N441="zákl. přenesená",J441,0)</f>
        <v>0</v>
      </c>
      <c r="BH441" s="181">
        <f>IF(N441="sníž. přenesená",J441,0)</f>
        <v>0</v>
      </c>
      <c r="BI441" s="181">
        <f>IF(N441="nulová",J441,0)</f>
        <v>0</v>
      </c>
      <c r="BJ441" s="24" t="s">
        <v>1652</v>
      </c>
      <c r="BK441" s="181">
        <f>ROUND(I441*H441,2)</f>
        <v>0</v>
      </c>
      <c r="BL441" s="24" t="s">
        <v>1717</v>
      </c>
      <c r="BM441" s="24" t="s">
        <v>193</v>
      </c>
    </row>
    <row r="442" spans="2:65" s="11" customFormat="1">
      <c r="B442" s="186"/>
      <c r="D442" s="196" t="s">
        <v>1853</v>
      </c>
      <c r="E442" s="213" t="s">
        <v>1633</v>
      </c>
      <c r="F442" s="214" t="s">
        <v>194</v>
      </c>
      <c r="H442" s="215">
        <v>140.184</v>
      </c>
      <c r="I442" s="191"/>
      <c r="L442" s="186"/>
      <c r="M442" s="192"/>
      <c r="N442" s="193"/>
      <c r="O442" s="193"/>
      <c r="P442" s="193"/>
      <c r="Q442" s="193"/>
      <c r="R442" s="193"/>
      <c r="S442" s="193"/>
      <c r="T442" s="194"/>
      <c r="AT442" s="188" t="s">
        <v>1853</v>
      </c>
      <c r="AU442" s="188" t="s">
        <v>1711</v>
      </c>
      <c r="AV442" s="11" t="s">
        <v>1711</v>
      </c>
      <c r="AW442" s="11" t="s">
        <v>1667</v>
      </c>
      <c r="AX442" s="11" t="s">
        <v>1652</v>
      </c>
      <c r="AY442" s="188" t="s">
        <v>1839</v>
      </c>
    </row>
    <row r="443" spans="2:65" s="1" customFormat="1" ht="22.5" customHeight="1">
      <c r="B443" s="169"/>
      <c r="C443" s="170" t="s">
        <v>195</v>
      </c>
      <c r="D443" s="170" t="s">
        <v>1840</v>
      </c>
      <c r="E443" s="171" t="s">
        <v>196</v>
      </c>
      <c r="F443" s="172" t="s">
        <v>197</v>
      </c>
      <c r="G443" s="173" t="s">
        <v>1870</v>
      </c>
      <c r="H443" s="174">
        <v>174.23</v>
      </c>
      <c r="I443" s="175"/>
      <c r="J443" s="176">
        <f>ROUND(I443*H443,2)</f>
        <v>0</v>
      </c>
      <c r="K443" s="172" t="s">
        <v>1851</v>
      </c>
      <c r="L443" s="41"/>
      <c r="M443" s="177" t="s">
        <v>1633</v>
      </c>
      <c r="N443" s="178" t="s">
        <v>1674</v>
      </c>
      <c r="O443" s="42"/>
      <c r="P443" s="179">
        <f>O443*H443</f>
        <v>0</v>
      </c>
      <c r="Q443" s="179">
        <v>6.0000000000000002E-5</v>
      </c>
      <c r="R443" s="179">
        <f>Q443*H443</f>
        <v>1.0453799999999999E-2</v>
      </c>
      <c r="S443" s="179">
        <v>0</v>
      </c>
      <c r="T443" s="180">
        <f>S443*H443</f>
        <v>0</v>
      </c>
      <c r="AR443" s="24" t="s">
        <v>1717</v>
      </c>
      <c r="AT443" s="24" t="s">
        <v>1840</v>
      </c>
      <c r="AU443" s="24" t="s">
        <v>1711</v>
      </c>
      <c r="AY443" s="24" t="s">
        <v>1839</v>
      </c>
      <c r="BE443" s="181">
        <f>IF(N443="základní",J443,0)</f>
        <v>0</v>
      </c>
      <c r="BF443" s="181">
        <f>IF(N443="snížená",J443,0)</f>
        <v>0</v>
      </c>
      <c r="BG443" s="181">
        <f>IF(N443="zákl. přenesená",J443,0)</f>
        <v>0</v>
      </c>
      <c r="BH443" s="181">
        <f>IF(N443="sníž. přenesená",J443,0)</f>
        <v>0</v>
      </c>
      <c r="BI443" s="181">
        <f>IF(N443="nulová",J443,0)</f>
        <v>0</v>
      </c>
      <c r="BJ443" s="24" t="s">
        <v>1652</v>
      </c>
      <c r="BK443" s="181">
        <f>ROUND(I443*H443,2)</f>
        <v>0</v>
      </c>
      <c r="BL443" s="24" t="s">
        <v>1717</v>
      </c>
      <c r="BM443" s="24" t="s">
        <v>198</v>
      </c>
    </row>
    <row r="444" spans="2:65" s="13" customFormat="1">
      <c r="B444" s="205"/>
      <c r="D444" s="187" t="s">
        <v>1853</v>
      </c>
      <c r="E444" s="206" t="s">
        <v>1633</v>
      </c>
      <c r="F444" s="207" t="s">
        <v>9</v>
      </c>
      <c r="H444" s="208" t="s">
        <v>1633</v>
      </c>
      <c r="I444" s="209"/>
      <c r="L444" s="205"/>
      <c r="M444" s="210"/>
      <c r="N444" s="211"/>
      <c r="O444" s="211"/>
      <c r="P444" s="211"/>
      <c r="Q444" s="211"/>
      <c r="R444" s="211"/>
      <c r="S444" s="211"/>
      <c r="T444" s="212"/>
      <c r="AT444" s="208" t="s">
        <v>1853</v>
      </c>
      <c r="AU444" s="208" t="s">
        <v>1711</v>
      </c>
      <c r="AV444" s="13" t="s">
        <v>1652</v>
      </c>
      <c r="AW444" s="13" t="s">
        <v>1667</v>
      </c>
      <c r="AX444" s="13" t="s">
        <v>1703</v>
      </c>
      <c r="AY444" s="208" t="s">
        <v>1839</v>
      </c>
    </row>
    <row r="445" spans="2:65" s="11" customFormat="1">
      <c r="B445" s="186"/>
      <c r="D445" s="187" t="s">
        <v>1853</v>
      </c>
      <c r="E445" s="188" t="s">
        <v>1633</v>
      </c>
      <c r="F445" s="189" t="s">
        <v>199</v>
      </c>
      <c r="H445" s="190">
        <v>9.6150000000000002</v>
      </c>
      <c r="I445" s="191"/>
      <c r="L445" s="186"/>
      <c r="M445" s="192"/>
      <c r="N445" s="193"/>
      <c r="O445" s="193"/>
      <c r="P445" s="193"/>
      <c r="Q445" s="193"/>
      <c r="R445" s="193"/>
      <c r="S445" s="193"/>
      <c r="T445" s="194"/>
      <c r="AT445" s="188" t="s">
        <v>1853</v>
      </c>
      <c r="AU445" s="188" t="s">
        <v>1711</v>
      </c>
      <c r="AV445" s="11" t="s">
        <v>1711</v>
      </c>
      <c r="AW445" s="11" t="s">
        <v>1667</v>
      </c>
      <c r="AX445" s="11" t="s">
        <v>1703</v>
      </c>
      <c r="AY445" s="188" t="s">
        <v>1839</v>
      </c>
    </row>
    <row r="446" spans="2:65" s="11" customFormat="1">
      <c r="B446" s="186"/>
      <c r="D446" s="187" t="s">
        <v>1853</v>
      </c>
      <c r="E446" s="188" t="s">
        <v>1633</v>
      </c>
      <c r="F446" s="189" t="s">
        <v>200</v>
      </c>
      <c r="H446" s="190">
        <v>32.68</v>
      </c>
      <c r="I446" s="191"/>
      <c r="L446" s="186"/>
      <c r="M446" s="192"/>
      <c r="N446" s="193"/>
      <c r="O446" s="193"/>
      <c r="P446" s="193"/>
      <c r="Q446" s="193"/>
      <c r="R446" s="193"/>
      <c r="S446" s="193"/>
      <c r="T446" s="194"/>
      <c r="AT446" s="188" t="s">
        <v>1853</v>
      </c>
      <c r="AU446" s="188" t="s">
        <v>1711</v>
      </c>
      <c r="AV446" s="11" t="s">
        <v>1711</v>
      </c>
      <c r="AW446" s="11" t="s">
        <v>1667</v>
      </c>
      <c r="AX446" s="11" t="s">
        <v>1703</v>
      </c>
      <c r="AY446" s="188" t="s">
        <v>1839</v>
      </c>
    </row>
    <row r="447" spans="2:65" s="11" customFormat="1">
      <c r="B447" s="186"/>
      <c r="D447" s="187" t="s">
        <v>1853</v>
      </c>
      <c r="E447" s="188" t="s">
        <v>1633</v>
      </c>
      <c r="F447" s="189" t="s">
        <v>201</v>
      </c>
      <c r="H447" s="190">
        <v>9.6150000000000002</v>
      </c>
      <c r="I447" s="191"/>
      <c r="L447" s="186"/>
      <c r="M447" s="192"/>
      <c r="N447" s="193"/>
      <c r="O447" s="193"/>
      <c r="P447" s="193"/>
      <c r="Q447" s="193"/>
      <c r="R447" s="193"/>
      <c r="S447" s="193"/>
      <c r="T447" s="194"/>
      <c r="AT447" s="188" t="s">
        <v>1853</v>
      </c>
      <c r="AU447" s="188" t="s">
        <v>1711</v>
      </c>
      <c r="AV447" s="11" t="s">
        <v>1711</v>
      </c>
      <c r="AW447" s="11" t="s">
        <v>1667</v>
      </c>
      <c r="AX447" s="11" t="s">
        <v>1703</v>
      </c>
      <c r="AY447" s="188" t="s">
        <v>1839</v>
      </c>
    </row>
    <row r="448" spans="2:65" s="13" customFormat="1">
      <c r="B448" s="205"/>
      <c r="D448" s="187" t="s">
        <v>1853</v>
      </c>
      <c r="E448" s="206" t="s">
        <v>1633</v>
      </c>
      <c r="F448" s="207" t="s">
        <v>13</v>
      </c>
      <c r="H448" s="208" t="s">
        <v>1633</v>
      </c>
      <c r="I448" s="209"/>
      <c r="L448" s="205"/>
      <c r="M448" s="210"/>
      <c r="N448" s="211"/>
      <c r="O448" s="211"/>
      <c r="P448" s="211"/>
      <c r="Q448" s="211"/>
      <c r="R448" s="211"/>
      <c r="S448" s="211"/>
      <c r="T448" s="212"/>
      <c r="AT448" s="208" t="s">
        <v>1853</v>
      </c>
      <c r="AU448" s="208" t="s">
        <v>1711</v>
      </c>
      <c r="AV448" s="13" t="s">
        <v>1652</v>
      </c>
      <c r="AW448" s="13" t="s">
        <v>1667</v>
      </c>
      <c r="AX448" s="13" t="s">
        <v>1703</v>
      </c>
      <c r="AY448" s="208" t="s">
        <v>1839</v>
      </c>
    </row>
    <row r="449" spans="2:51" s="11" customFormat="1">
      <c r="B449" s="186"/>
      <c r="D449" s="187" t="s">
        <v>1853</v>
      </c>
      <c r="E449" s="188" t="s">
        <v>1633</v>
      </c>
      <c r="F449" s="189" t="s">
        <v>202</v>
      </c>
      <c r="H449" s="190">
        <v>12.88</v>
      </c>
      <c r="I449" s="191"/>
      <c r="L449" s="186"/>
      <c r="M449" s="192"/>
      <c r="N449" s="193"/>
      <c r="O449" s="193"/>
      <c r="P449" s="193"/>
      <c r="Q449" s="193"/>
      <c r="R449" s="193"/>
      <c r="S449" s="193"/>
      <c r="T449" s="194"/>
      <c r="AT449" s="188" t="s">
        <v>1853</v>
      </c>
      <c r="AU449" s="188" t="s">
        <v>1711</v>
      </c>
      <c r="AV449" s="11" t="s">
        <v>1711</v>
      </c>
      <c r="AW449" s="11" t="s">
        <v>1667</v>
      </c>
      <c r="AX449" s="11" t="s">
        <v>1703</v>
      </c>
      <c r="AY449" s="188" t="s">
        <v>1839</v>
      </c>
    </row>
    <row r="450" spans="2:51" s="11" customFormat="1">
      <c r="B450" s="186"/>
      <c r="D450" s="187" t="s">
        <v>1853</v>
      </c>
      <c r="E450" s="188" t="s">
        <v>1633</v>
      </c>
      <c r="F450" s="189" t="s">
        <v>203</v>
      </c>
      <c r="H450" s="190">
        <v>14.03</v>
      </c>
      <c r="I450" s="191"/>
      <c r="L450" s="186"/>
      <c r="M450" s="192"/>
      <c r="N450" s="193"/>
      <c r="O450" s="193"/>
      <c r="P450" s="193"/>
      <c r="Q450" s="193"/>
      <c r="R450" s="193"/>
      <c r="S450" s="193"/>
      <c r="T450" s="194"/>
      <c r="AT450" s="188" t="s">
        <v>1853</v>
      </c>
      <c r="AU450" s="188" t="s">
        <v>1711</v>
      </c>
      <c r="AV450" s="11" t="s">
        <v>1711</v>
      </c>
      <c r="AW450" s="11" t="s">
        <v>1667</v>
      </c>
      <c r="AX450" s="11" t="s">
        <v>1703</v>
      </c>
      <c r="AY450" s="188" t="s">
        <v>1839</v>
      </c>
    </row>
    <row r="451" spans="2:51" s="13" customFormat="1">
      <c r="B451" s="205"/>
      <c r="D451" s="187" t="s">
        <v>1853</v>
      </c>
      <c r="E451" s="206" t="s">
        <v>1633</v>
      </c>
      <c r="F451" s="207" t="s">
        <v>15</v>
      </c>
      <c r="H451" s="208" t="s">
        <v>1633</v>
      </c>
      <c r="I451" s="209"/>
      <c r="L451" s="205"/>
      <c r="M451" s="210"/>
      <c r="N451" s="211"/>
      <c r="O451" s="211"/>
      <c r="P451" s="211"/>
      <c r="Q451" s="211"/>
      <c r="R451" s="211"/>
      <c r="S451" s="211"/>
      <c r="T451" s="212"/>
      <c r="AT451" s="208" t="s">
        <v>1853</v>
      </c>
      <c r="AU451" s="208" t="s">
        <v>1711</v>
      </c>
      <c r="AV451" s="13" t="s">
        <v>1652</v>
      </c>
      <c r="AW451" s="13" t="s">
        <v>1667</v>
      </c>
      <c r="AX451" s="13" t="s">
        <v>1703</v>
      </c>
      <c r="AY451" s="208" t="s">
        <v>1839</v>
      </c>
    </row>
    <row r="452" spans="2:51" s="11" customFormat="1">
      <c r="B452" s="186"/>
      <c r="D452" s="187" t="s">
        <v>1853</v>
      </c>
      <c r="E452" s="188" t="s">
        <v>1633</v>
      </c>
      <c r="F452" s="189" t="s">
        <v>204</v>
      </c>
      <c r="H452" s="190">
        <v>12.78</v>
      </c>
      <c r="I452" s="191"/>
      <c r="L452" s="186"/>
      <c r="M452" s="192"/>
      <c r="N452" s="193"/>
      <c r="O452" s="193"/>
      <c r="P452" s="193"/>
      <c r="Q452" s="193"/>
      <c r="R452" s="193"/>
      <c r="S452" s="193"/>
      <c r="T452" s="194"/>
      <c r="AT452" s="188" t="s">
        <v>1853</v>
      </c>
      <c r="AU452" s="188" t="s">
        <v>1711</v>
      </c>
      <c r="AV452" s="11" t="s">
        <v>1711</v>
      </c>
      <c r="AW452" s="11" t="s">
        <v>1667</v>
      </c>
      <c r="AX452" s="11" t="s">
        <v>1703</v>
      </c>
      <c r="AY452" s="188" t="s">
        <v>1839</v>
      </c>
    </row>
    <row r="453" spans="2:51" s="11" customFormat="1">
      <c r="B453" s="186"/>
      <c r="D453" s="187" t="s">
        <v>1853</v>
      </c>
      <c r="E453" s="188" t="s">
        <v>1633</v>
      </c>
      <c r="F453" s="189" t="s">
        <v>203</v>
      </c>
      <c r="H453" s="190">
        <v>14.03</v>
      </c>
      <c r="I453" s="191"/>
      <c r="L453" s="186"/>
      <c r="M453" s="192"/>
      <c r="N453" s="193"/>
      <c r="O453" s="193"/>
      <c r="P453" s="193"/>
      <c r="Q453" s="193"/>
      <c r="R453" s="193"/>
      <c r="S453" s="193"/>
      <c r="T453" s="194"/>
      <c r="AT453" s="188" t="s">
        <v>1853</v>
      </c>
      <c r="AU453" s="188" t="s">
        <v>1711</v>
      </c>
      <c r="AV453" s="11" t="s">
        <v>1711</v>
      </c>
      <c r="AW453" s="11" t="s">
        <v>1667</v>
      </c>
      <c r="AX453" s="11" t="s">
        <v>1703</v>
      </c>
      <c r="AY453" s="188" t="s">
        <v>1839</v>
      </c>
    </row>
    <row r="454" spans="2:51" s="13" customFormat="1">
      <c r="B454" s="205"/>
      <c r="D454" s="187" t="s">
        <v>1853</v>
      </c>
      <c r="E454" s="206" t="s">
        <v>1633</v>
      </c>
      <c r="F454" s="207" t="s">
        <v>17</v>
      </c>
      <c r="H454" s="208" t="s">
        <v>1633</v>
      </c>
      <c r="I454" s="209"/>
      <c r="L454" s="205"/>
      <c r="M454" s="210"/>
      <c r="N454" s="211"/>
      <c r="O454" s="211"/>
      <c r="P454" s="211"/>
      <c r="Q454" s="211"/>
      <c r="R454" s="211"/>
      <c r="S454" s="211"/>
      <c r="T454" s="212"/>
      <c r="AT454" s="208" t="s">
        <v>1853</v>
      </c>
      <c r="AU454" s="208" t="s">
        <v>1711</v>
      </c>
      <c r="AV454" s="13" t="s">
        <v>1652</v>
      </c>
      <c r="AW454" s="13" t="s">
        <v>1667</v>
      </c>
      <c r="AX454" s="13" t="s">
        <v>1703</v>
      </c>
      <c r="AY454" s="208" t="s">
        <v>1839</v>
      </c>
    </row>
    <row r="455" spans="2:51" s="11" customFormat="1">
      <c r="B455" s="186"/>
      <c r="D455" s="187" t="s">
        <v>1853</v>
      </c>
      <c r="E455" s="188" t="s">
        <v>1633</v>
      </c>
      <c r="F455" s="189" t="s">
        <v>205</v>
      </c>
      <c r="H455" s="190">
        <v>8.3800000000000008</v>
      </c>
      <c r="I455" s="191"/>
      <c r="L455" s="186"/>
      <c r="M455" s="192"/>
      <c r="N455" s="193"/>
      <c r="O455" s="193"/>
      <c r="P455" s="193"/>
      <c r="Q455" s="193"/>
      <c r="R455" s="193"/>
      <c r="S455" s="193"/>
      <c r="T455" s="194"/>
      <c r="AT455" s="188" t="s">
        <v>1853</v>
      </c>
      <c r="AU455" s="188" t="s">
        <v>1711</v>
      </c>
      <c r="AV455" s="11" t="s">
        <v>1711</v>
      </c>
      <c r="AW455" s="11" t="s">
        <v>1667</v>
      </c>
      <c r="AX455" s="11" t="s">
        <v>1703</v>
      </c>
      <c r="AY455" s="188" t="s">
        <v>1839</v>
      </c>
    </row>
    <row r="456" spans="2:51" s="11" customFormat="1">
      <c r="B456" s="186"/>
      <c r="D456" s="187" t="s">
        <v>1853</v>
      </c>
      <c r="E456" s="188" t="s">
        <v>1633</v>
      </c>
      <c r="F456" s="189" t="s">
        <v>206</v>
      </c>
      <c r="H456" s="190">
        <v>0.32</v>
      </c>
      <c r="I456" s="191"/>
      <c r="L456" s="186"/>
      <c r="M456" s="192"/>
      <c r="N456" s="193"/>
      <c r="O456" s="193"/>
      <c r="P456" s="193"/>
      <c r="Q456" s="193"/>
      <c r="R456" s="193"/>
      <c r="S456" s="193"/>
      <c r="T456" s="194"/>
      <c r="AT456" s="188" t="s">
        <v>1853</v>
      </c>
      <c r="AU456" s="188" t="s">
        <v>1711</v>
      </c>
      <c r="AV456" s="11" t="s">
        <v>1711</v>
      </c>
      <c r="AW456" s="11" t="s">
        <v>1667</v>
      </c>
      <c r="AX456" s="11" t="s">
        <v>1703</v>
      </c>
      <c r="AY456" s="188" t="s">
        <v>1839</v>
      </c>
    </row>
    <row r="457" spans="2:51" s="11" customFormat="1">
      <c r="B457" s="186"/>
      <c r="D457" s="187" t="s">
        <v>1853</v>
      </c>
      <c r="E457" s="188" t="s">
        <v>1633</v>
      </c>
      <c r="F457" s="189" t="s">
        <v>207</v>
      </c>
      <c r="H457" s="190">
        <v>32.5</v>
      </c>
      <c r="I457" s="191"/>
      <c r="L457" s="186"/>
      <c r="M457" s="192"/>
      <c r="N457" s="193"/>
      <c r="O457" s="193"/>
      <c r="P457" s="193"/>
      <c r="Q457" s="193"/>
      <c r="R457" s="193"/>
      <c r="S457" s="193"/>
      <c r="T457" s="194"/>
      <c r="AT457" s="188" t="s">
        <v>1853</v>
      </c>
      <c r="AU457" s="188" t="s">
        <v>1711</v>
      </c>
      <c r="AV457" s="11" t="s">
        <v>1711</v>
      </c>
      <c r="AW457" s="11" t="s">
        <v>1667</v>
      </c>
      <c r="AX457" s="11" t="s">
        <v>1703</v>
      </c>
      <c r="AY457" s="188" t="s">
        <v>1839</v>
      </c>
    </row>
    <row r="458" spans="2:51" s="13" customFormat="1">
      <c r="B458" s="205"/>
      <c r="D458" s="187" t="s">
        <v>1853</v>
      </c>
      <c r="E458" s="206" t="s">
        <v>1633</v>
      </c>
      <c r="F458" s="207" t="s">
        <v>20</v>
      </c>
      <c r="H458" s="208" t="s">
        <v>1633</v>
      </c>
      <c r="I458" s="209"/>
      <c r="L458" s="205"/>
      <c r="M458" s="210"/>
      <c r="N458" s="211"/>
      <c r="O458" s="211"/>
      <c r="P458" s="211"/>
      <c r="Q458" s="211"/>
      <c r="R458" s="211"/>
      <c r="S458" s="211"/>
      <c r="T458" s="212"/>
      <c r="AT458" s="208" t="s">
        <v>1853</v>
      </c>
      <c r="AU458" s="208" t="s">
        <v>1711</v>
      </c>
      <c r="AV458" s="13" t="s">
        <v>1652</v>
      </c>
      <c r="AW458" s="13" t="s">
        <v>1667</v>
      </c>
      <c r="AX458" s="13" t="s">
        <v>1703</v>
      </c>
      <c r="AY458" s="208" t="s">
        <v>1839</v>
      </c>
    </row>
    <row r="459" spans="2:51" s="11" customFormat="1">
      <c r="B459" s="186"/>
      <c r="D459" s="187" t="s">
        <v>1853</v>
      </c>
      <c r="E459" s="188" t="s">
        <v>1633</v>
      </c>
      <c r="F459" s="189" t="s">
        <v>208</v>
      </c>
      <c r="H459" s="190">
        <v>3.48</v>
      </c>
      <c r="I459" s="191"/>
      <c r="L459" s="186"/>
      <c r="M459" s="192"/>
      <c r="N459" s="193"/>
      <c r="O459" s="193"/>
      <c r="P459" s="193"/>
      <c r="Q459" s="193"/>
      <c r="R459" s="193"/>
      <c r="S459" s="193"/>
      <c r="T459" s="194"/>
      <c r="AT459" s="188" t="s">
        <v>1853</v>
      </c>
      <c r="AU459" s="188" t="s">
        <v>1711</v>
      </c>
      <c r="AV459" s="11" t="s">
        <v>1711</v>
      </c>
      <c r="AW459" s="11" t="s">
        <v>1667</v>
      </c>
      <c r="AX459" s="11" t="s">
        <v>1703</v>
      </c>
      <c r="AY459" s="188" t="s">
        <v>1839</v>
      </c>
    </row>
    <row r="460" spans="2:51" s="14" customFormat="1">
      <c r="B460" s="229"/>
      <c r="D460" s="187" t="s">
        <v>1853</v>
      </c>
      <c r="E460" s="230" t="s">
        <v>1778</v>
      </c>
      <c r="F460" s="231" t="s">
        <v>1432</v>
      </c>
      <c r="H460" s="232">
        <v>150.31</v>
      </c>
      <c r="I460" s="233"/>
      <c r="L460" s="229"/>
      <c r="M460" s="234"/>
      <c r="N460" s="235"/>
      <c r="O460" s="235"/>
      <c r="P460" s="235"/>
      <c r="Q460" s="235"/>
      <c r="R460" s="235"/>
      <c r="S460" s="235"/>
      <c r="T460" s="236"/>
      <c r="AT460" s="230" t="s">
        <v>1853</v>
      </c>
      <c r="AU460" s="230" t="s">
        <v>1711</v>
      </c>
      <c r="AV460" s="14" t="s">
        <v>1714</v>
      </c>
      <c r="AW460" s="14" t="s">
        <v>1667</v>
      </c>
      <c r="AX460" s="14" t="s">
        <v>1703</v>
      </c>
      <c r="AY460" s="230" t="s">
        <v>1839</v>
      </c>
    </row>
    <row r="461" spans="2:51" s="13" customFormat="1">
      <c r="B461" s="205"/>
      <c r="D461" s="187" t="s">
        <v>1853</v>
      </c>
      <c r="E461" s="206" t="s">
        <v>1633</v>
      </c>
      <c r="F461" s="207" t="s">
        <v>209</v>
      </c>
      <c r="H461" s="208" t="s">
        <v>1633</v>
      </c>
      <c r="I461" s="209"/>
      <c r="L461" s="205"/>
      <c r="M461" s="210"/>
      <c r="N461" s="211"/>
      <c r="O461" s="211"/>
      <c r="P461" s="211"/>
      <c r="Q461" s="211"/>
      <c r="R461" s="211"/>
      <c r="S461" s="211"/>
      <c r="T461" s="212"/>
      <c r="AT461" s="208" t="s">
        <v>1853</v>
      </c>
      <c r="AU461" s="208" t="s">
        <v>1711</v>
      </c>
      <c r="AV461" s="13" t="s">
        <v>1652</v>
      </c>
      <c r="AW461" s="13" t="s">
        <v>1667</v>
      </c>
      <c r="AX461" s="13" t="s">
        <v>1703</v>
      </c>
      <c r="AY461" s="208" t="s">
        <v>1839</v>
      </c>
    </row>
    <row r="462" spans="2:51" s="13" customFormat="1">
      <c r="B462" s="205"/>
      <c r="D462" s="187" t="s">
        <v>1853</v>
      </c>
      <c r="E462" s="206" t="s">
        <v>1633</v>
      </c>
      <c r="F462" s="207" t="s">
        <v>17</v>
      </c>
      <c r="H462" s="208" t="s">
        <v>1633</v>
      </c>
      <c r="I462" s="209"/>
      <c r="L462" s="205"/>
      <c r="M462" s="210"/>
      <c r="N462" s="211"/>
      <c r="O462" s="211"/>
      <c r="P462" s="211"/>
      <c r="Q462" s="211"/>
      <c r="R462" s="211"/>
      <c r="S462" s="211"/>
      <c r="T462" s="212"/>
      <c r="AT462" s="208" t="s">
        <v>1853</v>
      </c>
      <c r="AU462" s="208" t="s">
        <v>1711</v>
      </c>
      <c r="AV462" s="13" t="s">
        <v>1652</v>
      </c>
      <c r="AW462" s="13" t="s">
        <v>1667</v>
      </c>
      <c r="AX462" s="13" t="s">
        <v>1703</v>
      </c>
      <c r="AY462" s="208" t="s">
        <v>1839</v>
      </c>
    </row>
    <row r="463" spans="2:51" s="11" customFormat="1">
      <c r="B463" s="186"/>
      <c r="D463" s="187" t="s">
        <v>1853</v>
      </c>
      <c r="E463" s="188" t="s">
        <v>1633</v>
      </c>
      <c r="F463" s="189" t="s">
        <v>210</v>
      </c>
      <c r="H463" s="190">
        <v>5.13</v>
      </c>
      <c r="I463" s="191"/>
      <c r="L463" s="186"/>
      <c r="M463" s="192"/>
      <c r="N463" s="193"/>
      <c r="O463" s="193"/>
      <c r="P463" s="193"/>
      <c r="Q463" s="193"/>
      <c r="R463" s="193"/>
      <c r="S463" s="193"/>
      <c r="T463" s="194"/>
      <c r="AT463" s="188" t="s">
        <v>1853</v>
      </c>
      <c r="AU463" s="188" t="s">
        <v>1711</v>
      </c>
      <c r="AV463" s="11" t="s">
        <v>1711</v>
      </c>
      <c r="AW463" s="11" t="s">
        <v>1667</v>
      </c>
      <c r="AX463" s="11" t="s">
        <v>1703</v>
      </c>
      <c r="AY463" s="188" t="s">
        <v>1839</v>
      </c>
    </row>
    <row r="464" spans="2:51" s="11" customFormat="1">
      <c r="B464" s="186"/>
      <c r="D464" s="187" t="s">
        <v>1853</v>
      </c>
      <c r="E464" s="188" t="s">
        <v>1633</v>
      </c>
      <c r="F464" s="189" t="s">
        <v>211</v>
      </c>
      <c r="H464" s="190">
        <v>2.4</v>
      </c>
      <c r="I464" s="191"/>
      <c r="L464" s="186"/>
      <c r="M464" s="192"/>
      <c r="N464" s="193"/>
      <c r="O464" s="193"/>
      <c r="P464" s="193"/>
      <c r="Q464" s="193"/>
      <c r="R464" s="193"/>
      <c r="S464" s="193"/>
      <c r="T464" s="194"/>
      <c r="AT464" s="188" t="s">
        <v>1853</v>
      </c>
      <c r="AU464" s="188" t="s">
        <v>1711</v>
      </c>
      <c r="AV464" s="11" t="s">
        <v>1711</v>
      </c>
      <c r="AW464" s="11" t="s">
        <v>1667</v>
      </c>
      <c r="AX464" s="11" t="s">
        <v>1703</v>
      </c>
      <c r="AY464" s="188" t="s">
        <v>1839</v>
      </c>
    </row>
    <row r="465" spans="2:51" s="14" customFormat="1">
      <c r="B465" s="229"/>
      <c r="D465" s="187" t="s">
        <v>1853</v>
      </c>
      <c r="E465" s="230" t="s">
        <v>1782</v>
      </c>
      <c r="F465" s="231" t="s">
        <v>1432</v>
      </c>
      <c r="H465" s="232">
        <v>7.53</v>
      </c>
      <c r="I465" s="233"/>
      <c r="L465" s="229"/>
      <c r="M465" s="234"/>
      <c r="N465" s="235"/>
      <c r="O465" s="235"/>
      <c r="P465" s="235"/>
      <c r="Q465" s="235"/>
      <c r="R465" s="235"/>
      <c r="S465" s="235"/>
      <c r="T465" s="236"/>
      <c r="AT465" s="230" t="s">
        <v>1853</v>
      </c>
      <c r="AU465" s="230" t="s">
        <v>1711</v>
      </c>
      <c r="AV465" s="14" t="s">
        <v>1714</v>
      </c>
      <c r="AW465" s="14" t="s">
        <v>1667</v>
      </c>
      <c r="AX465" s="14" t="s">
        <v>1703</v>
      </c>
      <c r="AY465" s="230" t="s">
        <v>1839</v>
      </c>
    </row>
    <row r="466" spans="2:51" s="13" customFormat="1">
      <c r="B466" s="205"/>
      <c r="D466" s="187" t="s">
        <v>1853</v>
      </c>
      <c r="E466" s="206" t="s">
        <v>1633</v>
      </c>
      <c r="F466" s="207" t="s">
        <v>212</v>
      </c>
      <c r="H466" s="208" t="s">
        <v>1633</v>
      </c>
      <c r="I466" s="209"/>
      <c r="L466" s="205"/>
      <c r="M466" s="210"/>
      <c r="N466" s="211"/>
      <c r="O466" s="211"/>
      <c r="P466" s="211"/>
      <c r="Q466" s="211"/>
      <c r="R466" s="211"/>
      <c r="S466" s="211"/>
      <c r="T466" s="212"/>
      <c r="AT466" s="208" t="s">
        <v>1853</v>
      </c>
      <c r="AU466" s="208" t="s">
        <v>1711</v>
      </c>
      <c r="AV466" s="13" t="s">
        <v>1652</v>
      </c>
      <c r="AW466" s="13" t="s">
        <v>1667</v>
      </c>
      <c r="AX466" s="13" t="s">
        <v>1703</v>
      </c>
      <c r="AY466" s="208" t="s">
        <v>1839</v>
      </c>
    </row>
    <row r="467" spans="2:51" s="13" customFormat="1">
      <c r="B467" s="205"/>
      <c r="D467" s="187" t="s">
        <v>1853</v>
      </c>
      <c r="E467" s="206" t="s">
        <v>1633</v>
      </c>
      <c r="F467" s="207" t="s">
        <v>9</v>
      </c>
      <c r="H467" s="208" t="s">
        <v>1633</v>
      </c>
      <c r="I467" s="209"/>
      <c r="L467" s="205"/>
      <c r="M467" s="210"/>
      <c r="N467" s="211"/>
      <c r="O467" s="211"/>
      <c r="P467" s="211"/>
      <c r="Q467" s="211"/>
      <c r="R467" s="211"/>
      <c r="S467" s="211"/>
      <c r="T467" s="212"/>
      <c r="AT467" s="208" t="s">
        <v>1853</v>
      </c>
      <c r="AU467" s="208" t="s">
        <v>1711</v>
      </c>
      <c r="AV467" s="13" t="s">
        <v>1652</v>
      </c>
      <c r="AW467" s="13" t="s">
        <v>1667</v>
      </c>
      <c r="AX467" s="13" t="s">
        <v>1703</v>
      </c>
      <c r="AY467" s="208" t="s">
        <v>1839</v>
      </c>
    </row>
    <row r="468" spans="2:51" s="11" customFormat="1">
      <c r="B468" s="186"/>
      <c r="D468" s="187" t="s">
        <v>1853</v>
      </c>
      <c r="E468" s="188" t="s">
        <v>1633</v>
      </c>
      <c r="F468" s="189" t="s">
        <v>213</v>
      </c>
      <c r="H468" s="190">
        <v>0.26</v>
      </c>
      <c r="I468" s="191"/>
      <c r="L468" s="186"/>
      <c r="M468" s="192"/>
      <c r="N468" s="193"/>
      <c r="O468" s="193"/>
      <c r="P468" s="193"/>
      <c r="Q468" s="193"/>
      <c r="R468" s="193"/>
      <c r="S468" s="193"/>
      <c r="T468" s="194"/>
      <c r="AT468" s="188" t="s">
        <v>1853</v>
      </c>
      <c r="AU468" s="188" t="s">
        <v>1711</v>
      </c>
      <c r="AV468" s="11" t="s">
        <v>1711</v>
      </c>
      <c r="AW468" s="11" t="s">
        <v>1667</v>
      </c>
      <c r="AX468" s="11" t="s">
        <v>1703</v>
      </c>
      <c r="AY468" s="188" t="s">
        <v>1839</v>
      </c>
    </row>
    <row r="469" spans="2:51" s="11" customFormat="1">
      <c r="B469" s="186"/>
      <c r="D469" s="187" t="s">
        <v>1853</v>
      </c>
      <c r="E469" s="188" t="s">
        <v>1633</v>
      </c>
      <c r="F469" s="189" t="s">
        <v>214</v>
      </c>
      <c r="H469" s="190">
        <v>6.88</v>
      </c>
      <c r="I469" s="191"/>
      <c r="L469" s="186"/>
      <c r="M469" s="192"/>
      <c r="N469" s="193"/>
      <c r="O469" s="193"/>
      <c r="P469" s="193"/>
      <c r="Q469" s="193"/>
      <c r="R469" s="193"/>
      <c r="S469" s="193"/>
      <c r="T469" s="194"/>
      <c r="AT469" s="188" t="s">
        <v>1853</v>
      </c>
      <c r="AU469" s="188" t="s">
        <v>1711</v>
      </c>
      <c r="AV469" s="11" t="s">
        <v>1711</v>
      </c>
      <c r="AW469" s="11" t="s">
        <v>1667</v>
      </c>
      <c r="AX469" s="11" t="s">
        <v>1703</v>
      </c>
      <c r="AY469" s="188" t="s">
        <v>1839</v>
      </c>
    </row>
    <row r="470" spans="2:51" s="11" customFormat="1">
      <c r="B470" s="186"/>
      <c r="D470" s="187" t="s">
        <v>1853</v>
      </c>
      <c r="E470" s="188" t="s">
        <v>1633</v>
      </c>
      <c r="F470" s="189" t="s">
        <v>215</v>
      </c>
      <c r="H470" s="190">
        <v>0.3</v>
      </c>
      <c r="I470" s="191"/>
      <c r="L470" s="186"/>
      <c r="M470" s="192"/>
      <c r="N470" s="193"/>
      <c r="O470" s="193"/>
      <c r="P470" s="193"/>
      <c r="Q470" s="193"/>
      <c r="R470" s="193"/>
      <c r="S470" s="193"/>
      <c r="T470" s="194"/>
      <c r="AT470" s="188" t="s">
        <v>1853</v>
      </c>
      <c r="AU470" s="188" t="s">
        <v>1711</v>
      </c>
      <c r="AV470" s="11" t="s">
        <v>1711</v>
      </c>
      <c r="AW470" s="11" t="s">
        <v>1667</v>
      </c>
      <c r="AX470" s="11" t="s">
        <v>1703</v>
      </c>
      <c r="AY470" s="188" t="s">
        <v>1839</v>
      </c>
    </row>
    <row r="471" spans="2:51" s="13" customFormat="1">
      <c r="B471" s="205"/>
      <c r="D471" s="187" t="s">
        <v>1853</v>
      </c>
      <c r="E471" s="206" t="s">
        <v>1633</v>
      </c>
      <c r="F471" s="207" t="s">
        <v>13</v>
      </c>
      <c r="H471" s="208" t="s">
        <v>1633</v>
      </c>
      <c r="I471" s="209"/>
      <c r="L471" s="205"/>
      <c r="M471" s="210"/>
      <c r="N471" s="211"/>
      <c r="O471" s="211"/>
      <c r="P471" s="211"/>
      <c r="Q471" s="211"/>
      <c r="R471" s="211"/>
      <c r="S471" s="211"/>
      <c r="T471" s="212"/>
      <c r="AT471" s="208" t="s">
        <v>1853</v>
      </c>
      <c r="AU471" s="208" t="s">
        <v>1711</v>
      </c>
      <c r="AV471" s="13" t="s">
        <v>1652</v>
      </c>
      <c r="AW471" s="13" t="s">
        <v>1667</v>
      </c>
      <c r="AX471" s="13" t="s">
        <v>1703</v>
      </c>
      <c r="AY471" s="208" t="s">
        <v>1839</v>
      </c>
    </row>
    <row r="472" spans="2:51" s="11" customFormat="1">
      <c r="B472" s="186"/>
      <c r="D472" s="187" t="s">
        <v>1853</v>
      </c>
      <c r="E472" s="188" t="s">
        <v>1633</v>
      </c>
      <c r="F472" s="189" t="s">
        <v>216</v>
      </c>
      <c r="H472" s="190">
        <v>3.36</v>
      </c>
      <c r="I472" s="191"/>
      <c r="L472" s="186"/>
      <c r="M472" s="192"/>
      <c r="N472" s="193"/>
      <c r="O472" s="193"/>
      <c r="P472" s="193"/>
      <c r="Q472" s="193"/>
      <c r="R472" s="193"/>
      <c r="S472" s="193"/>
      <c r="T472" s="194"/>
      <c r="AT472" s="188" t="s">
        <v>1853</v>
      </c>
      <c r="AU472" s="188" t="s">
        <v>1711</v>
      </c>
      <c r="AV472" s="11" t="s">
        <v>1711</v>
      </c>
      <c r="AW472" s="11" t="s">
        <v>1667</v>
      </c>
      <c r="AX472" s="11" t="s">
        <v>1703</v>
      </c>
      <c r="AY472" s="188" t="s">
        <v>1839</v>
      </c>
    </row>
    <row r="473" spans="2:51" s="13" customFormat="1">
      <c r="B473" s="205"/>
      <c r="D473" s="187" t="s">
        <v>1853</v>
      </c>
      <c r="E473" s="206" t="s">
        <v>1633</v>
      </c>
      <c r="F473" s="207" t="s">
        <v>15</v>
      </c>
      <c r="H473" s="208" t="s">
        <v>1633</v>
      </c>
      <c r="I473" s="209"/>
      <c r="L473" s="205"/>
      <c r="M473" s="210"/>
      <c r="N473" s="211"/>
      <c r="O473" s="211"/>
      <c r="P473" s="211"/>
      <c r="Q473" s="211"/>
      <c r="R473" s="211"/>
      <c r="S473" s="211"/>
      <c r="T473" s="212"/>
      <c r="AT473" s="208" t="s">
        <v>1853</v>
      </c>
      <c r="AU473" s="208" t="s">
        <v>1711</v>
      </c>
      <c r="AV473" s="13" t="s">
        <v>1652</v>
      </c>
      <c r="AW473" s="13" t="s">
        <v>1667</v>
      </c>
      <c r="AX473" s="13" t="s">
        <v>1703</v>
      </c>
      <c r="AY473" s="208" t="s">
        <v>1839</v>
      </c>
    </row>
    <row r="474" spans="2:51" s="11" customFormat="1">
      <c r="B474" s="186"/>
      <c r="D474" s="187" t="s">
        <v>1853</v>
      </c>
      <c r="E474" s="188" t="s">
        <v>1633</v>
      </c>
      <c r="F474" s="189" t="s">
        <v>217</v>
      </c>
      <c r="H474" s="190">
        <v>0.44</v>
      </c>
      <c r="I474" s="191"/>
      <c r="L474" s="186"/>
      <c r="M474" s="192"/>
      <c r="N474" s="193"/>
      <c r="O474" s="193"/>
      <c r="P474" s="193"/>
      <c r="Q474" s="193"/>
      <c r="R474" s="193"/>
      <c r="S474" s="193"/>
      <c r="T474" s="194"/>
      <c r="AT474" s="188" t="s">
        <v>1853</v>
      </c>
      <c r="AU474" s="188" t="s">
        <v>1711</v>
      </c>
      <c r="AV474" s="11" t="s">
        <v>1711</v>
      </c>
      <c r="AW474" s="11" t="s">
        <v>1667</v>
      </c>
      <c r="AX474" s="11" t="s">
        <v>1703</v>
      </c>
      <c r="AY474" s="188" t="s">
        <v>1839</v>
      </c>
    </row>
    <row r="475" spans="2:51" s="13" customFormat="1">
      <c r="B475" s="205"/>
      <c r="D475" s="187" t="s">
        <v>1853</v>
      </c>
      <c r="E475" s="206" t="s">
        <v>1633</v>
      </c>
      <c r="F475" s="207" t="s">
        <v>17</v>
      </c>
      <c r="H475" s="208" t="s">
        <v>1633</v>
      </c>
      <c r="I475" s="209"/>
      <c r="L475" s="205"/>
      <c r="M475" s="210"/>
      <c r="N475" s="211"/>
      <c r="O475" s="211"/>
      <c r="P475" s="211"/>
      <c r="Q475" s="211"/>
      <c r="R475" s="211"/>
      <c r="S475" s="211"/>
      <c r="T475" s="212"/>
      <c r="AT475" s="208" t="s">
        <v>1853</v>
      </c>
      <c r="AU475" s="208" t="s">
        <v>1711</v>
      </c>
      <c r="AV475" s="13" t="s">
        <v>1652</v>
      </c>
      <c r="AW475" s="13" t="s">
        <v>1667</v>
      </c>
      <c r="AX475" s="13" t="s">
        <v>1703</v>
      </c>
      <c r="AY475" s="208" t="s">
        <v>1839</v>
      </c>
    </row>
    <row r="476" spans="2:51" s="11" customFormat="1">
      <c r="B476" s="186"/>
      <c r="D476" s="187" t="s">
        <v>1853</v>
      </c>
      <c r="E476" s="188" t="s">
        <v>1633</v>
      </c>
      <c r="F476" s="189" t="s">
        <v>218</v>
      </c>
      <c r="H476" s="190">
        <v>0.9</v>
      </c>
      <c r="I476" s="191"/>
      <c r="L476" s="186"/>
      <c r="M476" s="192"/>
      <c r="N476" s="193"/>
      <c r="O476" s="193"/>
      <c r="P476" s="193"/>
      <c r="Q476" s="193"/>
      <c r="R476" s="193"/>
      <c r="S476" s="193"/>
      <c r="T476" s="194"/>
      <c r="AT476" s="188" t="s">
        <v>1853</v>
      </c>
      <c r="AU476" s="188" t="s">
        <v>1711</v>
      </c>
      <c r="AV476" s="11" t="s">
        <v>1711</v>
      </c>
      <c r="AW476" s="11" t="s">
        <v>1667</v>
      </c>
      <c r="AX476" s="11" t="s">
        <v>1703</v>
      </c>
      <c r="AY476" s="188" t="s">
        <v>1839</v>
      </c>
    </row>
    <row r="477" spans="2:51" s="11" customFormat="1">
      <c r="B477" s="186"/>
      <c r="D477" s="187" t="s">
        <v>1853</v>
      </c>
      <c r="E477" s="188" t="s">
        <v>1633</v>
      </c>
      <c r="F477" s="189" t="s">
        <v>219</v>
      </c>
      <c r="H477" s="190">
        <v>3.2</v>
      </c>
      <c r="I477" s="191"/>
      <c r="L477" s="186"/>
      <c r="M477" s="192"/>
      <c r="N477" s="193"/>
      <c r="O477" s="193"/>
      <c r="P477" s="193"/>
      <c r="Q477" s="193"/>
      <c r="R477" s="193"/>
      <c r="S477" s="193"/>
      <c r="T477" s="194"/>
      <c r="AT477" s="188" t="s">
        <v>1853</v>
      </c>
      <c r="AU477" s="188" t="s">
        <v>1711</v>
      </c>
      <c r="AV477" s="11" t="s">
        <v>1711</v>
      </c>
      <c r="AW477" s="11" t="s">
        <v>1667</v>
      </c>
      <c r="AX477" s="11" t="s">
        <v>1703</v>
      </c>
      <c r="AY477" s="188" t="s">
        <v>1839</v>
      </c>
    </row>
    <row r="478" spans="2:51" s="13" customFormat="1">
      <c r="B478" s="205"/>
      <c r="D478" s="187" t="s">
        <v>1853</v>
      </c>
      <c r="E478" s="206" t="s">
        <v>1633</v>
      </c>
      <c r="F478" s="207" t="s">
        <v>20</v>
      </c>
      <c r="H478" s="208" t="s">
        <v>1633</v>
      </c>
      <c r="I478" s="209"/>
      <c r="L478" s="205"/>
      <c r="M478" s="210"/>
      <c r="N478" s="211"/>
      <c r="O478" s="211"/>
      <c r="P478" s="211"/>
      <c r="Q478" s="211"/>
      <c r="R478" s="211"/>
      <c r="S478" s="211"/>
      <c r="T478" s="212"/>
      <c r="AT478" s="208" t="s">
        <v>1853</v>
      </c>
      <c r="AU478" s="208" t="s">
        <v>1711</v>
      </c>
      <c r="AV478" s="13" t="s">
        <v>1652</v>
      </c>
      <c r="AW478" s="13" t="s">
        <v>1667</v>
      </c>
      <c r="AX478" s="13" t="s">
        <v>1703</v>
      </c>
      <c r="AY478" s="208" t="s">
        <v>1839</v>
      </c>
    </row>
    <row r="479" spans="2:51" s="11" customFormat="1">
      <c r="B479" s="186"/>
      <c r="D479" s="187" t="s">
        <v>1853</v>
      </c>
      <c r="E479" s="188" t="s">
        <v>1633</v>
      </c>
      <c r="F479" s="189" t="s">
        <v>220</v>
      </c>
      <c r="H479" s="190">
        <v>1.05</v>
      </c>
      <c r="I479" s="191"/>
      <c r="L479" s="186"/>
      <c r="M479" s="192"/>
      <c r="N479" s="193"/>
      <c r="O479" s="193"/>
      <c r="P479" s="193"/>
      <c r="Q479" s="193"/>
      <c r="R479" s="193"/>
      <c r="S479" s="193"/>
      <c r="T479" s="194"/>
      <c r="AT479" s="188" t="s">
        <v>1853</v>
      </c>
      <c r="AU479" s="188" t="s">
        <v>1711</v>
      </c>
      <c r="AV479" s="11" t="s">
        <v>1711</v>
      </c>
      <c r="AW479" s="11" t="s">
        <v>1667</v>
      </c>
      <c r="AX479" s="11" t="s">
        <v>1703</v>
      </c>
      <c r="AY479" s="188" t="s">
        <v>1839</v>
      </c>
    </row>
    <row r="480" spans="2:51" s="14" customFormat="1">
      <c r="B480" s="229"/>
      <c r="D480" s="187" t="s">
        <v>1853</v>
      </c>
      <c r="E480" s="230" t="s">
        <v>1780</v>
      </c>
      <c r="F480" s="231" t="s">
        <v>1432</v>
      </c>
      <c r="H480" s="232">
        <v>16.39</v>
      </c>
      <c r="I480" s="233"/>
      <c r="L480" s="229"/>
      <c r="M480" s="234"/>
      <c r="N480" s="235"/>
      <c r="O480" s="235"/>
      <c r="P480" s="235"/>
      <c r="Q480" s="235"/>
      <c r="R480" s="235"/>
      <c r="S480" s="235"/>
      <c r="T480" s="236"/>
      <c r="AT480" s="230" t="s">
        <v>1853</v>
      </c>
      <c r="AU480" s="230" t="s">
        <v>1711</v>
      </c>
      <c r="AV480" s="14" t="s">
        <v>1714</v>
      </c>
      <c r="AW480" s="14" t="s">
        <v>1667</v>
      </c>
      <c r="AX480" s="14" t="s">
        <v>1703</v>
      </c>
      <c r="AY480" s="230" t="s">
        <v>1839</v>
      </c>
    </row>
    <row r="481" spans="2:65" s="12" customFormat="1">
      <c r="B481" s="195"/>
      <c r="D481" s="196" t="s">
        <v>1853</v>
      </c>
      <c r="E481" s="197" t="s">
        <v>1633</v>
      </c>
      <c r="F481" s="198" t="s">
        <v>1856</v>
      </c>
      <c r="H481" s="199">
        <v>174.23</v>
      </c>
      <c r="I481" s="200"/>
      <c r="L481" s="195"/>
      <c r="M481" s="201"/>
      <c r="N481" s="202"/>
      <c r="O481" s="202"/>
      <c r="P481" s="202"/>
      <c r="Q481" s="202"/>
      <c r="R481" s="202"/>
      <c r="S481" s="202"/>
      <c r="T481" s="203"/>
      <c r="AT481" s="204" t="s">
        <v>1853</v>
      </c>
      <c r="AU481" s="204" t="s">
        <v>1711</v>
      </c>
      <c r="AV481" s="12" t="s">
        <v>1717</v>
      </c>
      <c r="AW481" s="12" t="s">
        <v>1667</v>
      </c>
      <c r="AX481" s="12" t="s">
        <v>1652</v>
      </c>
      <c r="AY481" s="204" t="s">
        <v>1839</v>
      </c>
    </row>
    <row r="482" spans="2:65" s="1" customFormat="1" ht="22.5" customHeight="1">
      <c r="B482" s="169"/>
      <c r="C482" s="216" t="s">
        <v>221</v>
      </c>
      <c r="D482" s="216" t="s">
        <v>1928</v>
      </c>
      <c r="E482" s="217" t="s">
        <v>222</v>
      </c>
      <c r="F482" s="218" t="s">
        <v>223</v>
      </c>
      <c r="G482" s="219" t="s">
        <v>1870</v>
      </c>
      <c r="H482" s="220">
        <v>17.21</v>
      </c>
      <c r="I482" s="221"/>
      <c r="J482" s="222">
        <f>ROUND(I482*H482,2)</f>
        <v>0</v>
      </c>
      <c r="K482" s="218" t="s">
        <v>1851</v>
      </c>
      <c r="L482" s="223"/>
      <c r="M482" s="224" t="s">
        <v>1633</v>
      </c>
      <c r="N482" s="225" t="s">
        <v>1674</v>
      </c>
      <c r="O482" s="42"/>
      <c r="P482" s="179">
        <f>O482*H482</f>
        <v>0</v>
      </c>
      <c r="Q482" s="179">
        <v>2.5999999999999998E-4</v>
      </c>
      <c r="R482" s="179">
        <f>Q482*H482</f>
        <v>4.4745999999999996E-3</v>
      </c>
      <c r="S482" s="179">
        <v>0</v>
      </c>
      <c r="T482" s="180">
        <f>S482*H482</f>
        <v>0</v>
      </c>
      <c r="AR482" s="24" t="s">
        <v>1890</v>
      </c>
      <c r="AT482" s="24" t="s">
        <v>1928</v>
      </c>
      <c r="AU482" s="24" t="s">
        <v>1711</v>
      </c>
      <c r="AY482" s="24" t="s">
        <v>1839</v>
      </c>
      <c r="BE482" s="181">
        <f>IF(N482="základní",J482,0)</f>
        <v>0</v>
      </c>
      <c r="BF482" s="181">
        <f>IF(N482="snížená",J482,0)</f>
        <v>0</v>
      </c>
      <c r="BG482" s="181">
        <f>IF(N482="zákl. přenesená",J482,0)</f>
        <v>0</v>
      </c>
      <c r="BH482" s="181">
        <f>IF(N482="sníž. přenesená",J482,0)</f>
        <v>0</v>
      </c>
      <c r="BI482" s="181">
        <f>IF(N482="nulová",J482,0)</f>
        <v>0</v>
      </c>
      <c r="BJ482" s="24" t="s">
        <v>1652</v>
      </c>
      <c r="BK482" s="181">
        <f>ROUND(I482*H482,2)</f>
        <v>0</v>
      </c>
      <c r="BL482" s="24" t="s">
        <v>1717</v>
      </c>
      <c r="BM482" s="24" t="s">
        <v>224</v>
      </c>
    </row>
    <row r="483" spans="2:65" s="11" customFormat="1">
      <c r="B483" s="186"/>
      <c r="D483" s="196" t="s">
        <v>1853</v>
      </c>
      <c r="E483" s="213" t="s">
        <v>1633</v>
      </c>
      <c r="F483" s="214" t="s">
        <v>225</v>
      </c>
      <c r="H483" s="215">
        <v>17.21</v>
      </c>
      <c r="I483" s="191"/>
      <c r="L483" s="186"/>
      <c r="M483" s="192"/>
      <c r="N483" s="193"/>
      <c r="O483" s="193"/>
      <c r="P483" s="193"/>
      <c r="Q483" s="193"/>
      <c r="R483" s="193"/>
      <c r="S483" s="193"/>
      <c r="T483" s="194"/>
      <c r="AT483" s="188" t="s">
        <v>1853</v>
      </c>
      <c r="AU483" s="188" t="s">
        <v>1711</v>
      </c>
      <c r="AV483" s="11" t="s">
        <v>1711</v>
      </c>
      <c r="AW483" s="11" t="s">
        <v>1667</v>
      </c>
      <c r="AX483" s="11" t="s">
        <v>1652</v>
      </c>
      <c r="AY483" s="188" t="s">
        <v>1839</v>
      </c>
    </row>
    <row r="484" spans="2:65" s="1" customFormat="1" ht="22.5" customHeight="1">
      <c r="B484" s="169"/>
      <c r="C484" s="216" t="s">
        <v>226</v>
      </c>
      <c r="D484" s="216" t="s">
        <v>1928</v>
      </c>
      <c r="E484" s="217" t="s">
        <v>227</v>
      </c>
      <c r="F484" s="218" t="s">
        <v>228</v>
      </c>
      <c r="G484" s="219" t="s">
        <v>1870</v>
      </c>
      <c r="H484" s="220">
        <v>7.907</v>
      </c>
      <c r="I484" s="221"/>
      <c r="J484" s="222">
        <f>ROUND(I484*H484,2)</f>
        <v>0</v>
      </c>
      <c r="K484" s="218" t="s">
        <v>1851</v>
      </c>
      <c r="L484" s="223"/>
      <c r="M484" s="224" t="s">
        <v>1633</v>
      </c>
      <c r="N484" s="225" t="s">
        <v>1674</v>
      </c>
      <c r="O484" s="42"/>
      <c r="P484" s="179">
        <f>O484*H484</f>
        <v>0</v>
      </c>
      <c r="Q484" s="179">
        <v>2.9999999999999997E-4</v>
      </c>
      <c r="R484" s="179">
        <f>Q484*H484</f>
        <v>2.3720999999999998E-3</v>
      </c>
      <c r="S484" s="179">
        <v>0</v>
      </c>
      <c r="T484" s="180">
        <f>S484*H484</f>
        <v>0</v>
      </c>
      <c r="AR484" s="24" t="s">
        <v>1890</v>
      </c>
      <c r="AT484" s="24" t="s">
        <v>1928</v>
      </c>
      <c r="AU484" s="24" t="s">
        <v>1711</v>
      </c>
      <c r="AY484" s="24" t="s">
        <v>1839</v>
      </c>
      <c r="BE484" s="181">
        <f>IF(N484="základní",J484,0)</f>
        <v>0</v>
      </c>
      <c r="BF484" s="181">
        <f>IF(N484="snížená",J484,0)</f>
        <v>0</v>
      </c>
      <c r="BG484" s="181">
        <f>IF(N484="zákl. přenesená",J484,0)</f>
        <v>0</v>
      </c>
      <c r="BH484" s="181">
        <f>IF(N484="sníž. přenesená",J484,0)</f>
        <v>0</v>
      </c>
      <c r="BI484" s="181">
        <f>IF(N484="nulová",J484,0)</f>
        <v>0</v>
      </c>
      <c r="BJ484" s="24" t="s">
        <v>1652</v>
      </c>
      <c r="BK484" s="181">
        <f>ROUND(I484*H484,2)</f>
        <v>0</v>
      </c>
      <c r="BL484" s="24" t="s">
        <v>1717</v>
      </c>
      <c r="BM484" s="24" t="s">
        <v>229</v>
      </c>
    </row>
    <row r="485" spans="2:65" s="11" customFormat="1">
      <c r="B485" s="186"/>
      <c r="D485" s="196" t="s">
        <v>1853</v>
      </c>
      <c r="E485" s="213" t="s">
        <v>1633</v>
      </c>
      <c r="F485" s="214" t="s">
        <v>230</v>
      </c>
      <c r="H485" s="215">
        <v>7.907</v>
      </c>
      <c r="I485" s="191"/>
      <c r="L485" s="186"/>
      <c r="M485" s="192"/>
      <c r="N485" s="193"/>
      <c r="O485" s="193"/>
      <c r="P485" s="193"/>
      <c r="Q485" s="193"/>
      <c r="R485" s="193"/>
      <c r="S485" s="193"/>
      <c r="T485" s="194"/>
      <c r="AT485" s="188" t="s">
        <v>1853</v>
      </c>
      <c r="AU485" s="188" t="s">
        <v>1711</v>
      </c>
      <c r="AV485" s="11" t="s">
        <v>1711</v>
      </c>
      <c r="AW485" s="11" t="s">
        <v>1667</v>
      </c>
      <c r="AX485" s="11" t="s">
        <v>1652</v>
      </c>
      <c r="AY485" s="188" t="s">
        <v>1839</v>
      </c>
    </row>
    <row r="486" spans="2:65" s="1" customFormat="1" ht="22.5" customHeight="1">
      <c r="B486" s="169"/>
      <c r="C486" s="216" t="s">
        <v>231</v>
      </c>
      <c r="D486" s="216" t="s">
        <v>1928</v>
      </c>
      <c r="E486" s="217" t="s">
        <v>232</v>
      </c>
      <c r="F486" s="218" t="s">
        <v>233</v>
      </c>
      <c r="G486" s="219" t="s">
        <v>1870</v>
      </c>
      <c r="H486" s="220">
        <v>157.82599999999999</v>
      </c>
      <c r="I486" s="221"/>
      <c r="J486" s="222">
        <f>ROUND(I486*H486,2)</f>
        <v>0</v>
      </c>
      <c r="K486" s="218" t="s">
        <v>1851</v>
      </c>
      <c r="L486" s="223"/>
      <c r="M486" s="224" t="s">
        <v>1633</v>
      </c>
      <c r="N486" s="225" t="s">
        <v>1674</v>
      </c>
      <c r="O486" s="42"/>
      <c r="P486" s="179">
        <f>O486*H486</f>
        <v>0</v>
      </c>
      <c r="Q486" s="179">
        <v>5.1999999999999995E-4</v>
      </c>
      <c r="R486" s="179">
        <f>Q486*H486</f>
        <v>8.2069519999999993E-2</v>
      </c>
      <c r="S486" s="179">
        <v>0</v>
      </c>
      <c r="T486" s="180">
        <f>S486*H486</f>
        <v>0</v>
      </c>
      <c r="AR486" s="24" t="s">
        <v>1890</v>
      </c>
      <c r="AT486" s="24" t="s">
        <v>1928</v>
      </c>
      <c r="AU486" s="24" t="s">
        <v>1711</v>
      </c>
      <c r="AY486" s="24" t="s">
        <v>1839</v>
      </c>
      <c r="BE486" s="181">
        <f>IF(N486="základní",J486,0)</f>
        <v>0</v>
      </c>
      <c r="BF486" s="181">
        <f>IF(N486="snížená",J486,0)</f>
        <v>0</v>
      </c>
      <c r="BG486" s="181">
        <f>IF(N486="zákl. přenesená",J486,0)</f>
        <v>0</v>
      </c>
      <c r="BH486" s="181">
        <f>IF(N486="sníž. přenesená",J486,0)</f>
        <v>0</v>
      </c>
      <c r="BI486" s="181">
        <f>IF(N486="nulová",J486,0)</f>
        <v>0</v>
      </c>
      <c r="BJ486" s="24" t="s">
        <v>1652</v>
      </c>
      <c r="BK486" s="181">
        <f>ROUND(I486*H486,2)</f>
        <v>0</v>
      </c>
      <c r="BL486" s="24" t="s">
        <v>1717</v>
      </c>
      <c r="BM486" s="24" t="s">
        <v>234</v>
      </c>
    </row>
    <row r="487" spans="2:65" s="11" customFormat="1">
      <c r="B487" s="186"/>
      <c r="D487" s="196" t="s">
        <v>1853</v>
      </c>
      <c r="E487" s="213" t="s">
        <v>1633</v>
      </c>
      <c r="F487" s="214" t="s">
        <v>235</v>
      </c>
      <c r="H487" s="215">
        <v>157.82599999999999</v>
      </c>
      <c r="I487" s="191"/>
      <c r="L487" s="186"/>
      <c r="M487" s="192"/>
      <c r="N487" s="193"/>
      <c r="O487" s="193"/>
      <c r="P487" s="193"/>
      <c r="Q487" s="193"/>
      <c r="R487" s="193"/>
      <c r="S487" s="193"/>
      <c r="T487" s="194"/>
      <c r="AT487" s="188" t="s">
        <v>1853</v>
      </c>
      <c r="AU487" s="188" t="s">
        <v>1711</v>
      </c>
      <c r="AV487" s="11" t="s">
        <v>1711</v>
      </c>
      <c r="AW487" s="11" t="s">
        <v>1667</v>
      </c>
      <c r="AX487" s="11" t="s">
        <v>1652</v>
      </c>
      <c r="AY487" s="188" t="s">
        <v>1839</v>
      </c>
    </row>
    <row r="488" spans="2:65" s="1" customFormat="1" ht="22.5" customHeight="1">
      <c r="B488" s="169"/>
      <c r="C488" s="170" t="s">
        <v>236</v>
      </c>
      <c r="D488" s="170" t="s">
        <v>1840</v>
      </c>
      <c r="E488" s="171" t="s">
        <v>237</v>
      </c>
      <c r="F488" s="172" t="s">
        <v>238</v>
      </c>
      <c r="G488" s="173" t="s">
        <v>1870</v>
      </c>
      <c r="H488" s="174">
        <v>730.64</v>
      </c>
      <c r="I488" s="175"/>
      <c r="J488" s="176">
        <f>ROUND(I488*H488,2)</f>
        <v>0</v>
      </c>
      <c r="K488" s="172" t="s">
        <v>1851</v>
      </c>
      <c r="L488" s="41"/>
      <c r="M488" s="177" t="s">
        <v>1633</v>
      </c>
      <c r="N488" s="178" t="s">
        <v>1674</v>
      </c>
      <c r="O488" s="42"/>
      <c r="P488" s="179">
        <f>O488*H488</f>
        <v>0</v>
      </c>
      <c r="Q488" s="179">
        <v>2.5000000000000001E-4</v>
      </c>
      <c r="R488" s="179">
        <f>Q488*H488</f>
        <v>0.18265999999999999</v>
      </c>
      <c r="S488" s="179">
        <v>0</v>
      </c>
      <c r="T488" s="180">
        <f>S488*H488</f>
        <v>0</v>
      </c>
      <c r="AR488" s="24" t="s">
        <v>1717</v>
      </c>
      <c r="AT488" s="24" t="s">
        <v>1840</v>
      </c>
      <c r="AU488" s="24" t="s">
        <v>1711</v>
      </c>
      <c r="AY488" s="24" t="s">
        <v>1839</v>
      </c>
      <c r="BE488" s="181">
        <f>IF(N488="základní",J488,0)</f>
        <v>0</v>
      </c>
      <c r="BF488" s="181">
        <f>IF(N488="snížená",J488,0)</f>
        <v>0</v>
      </c>
      <c r="BG488" s="181">
        <f>IF(N488="zákl. přenesená",J488,0)</f>
        <v>0</v>
      </c>
      <c r="BH488" s="181">
        <f>IF(N488="sníž. přenesená",J488,0)</f>
        <v>0</v>
      </c>
      <c r="BI488" s="181">
        <f>IF(N488="nulová",J488,0)</f>
        <v>0</v>
      </c>
      <c r="BJ488" s="24" t="s">
        <v>1652</v>
      </c>
      <c r="BK488" s="181">
        <f>ROUND(I488*H488,2)</f>
        <v>0</v>
      </c>
      <c r="BL488" s="24" t="s">
        <v>1717</v>
      </c>
      <c r="BM488" s="24" t="s">
        <v>239</v>
      </c>
    </row>
    <row r="489" spans="2:65" s="13" customFormat="1">
      <c r="B489" s="205"/>
      <c r="D489" s="187" t="s">
        <v>1853</v>
      </c>
      <c r="E489" s="206" t="s">
        <v>1633</v>
      </c>
      <c r="F489" s="207" t="s">
        <v>240</v>
      </c>
      <c r="H489" s="208" t="s">
        <v>1633</v>
      </c>
      <c r="I489" s="209"/>
      <c r="L489" s="205"/>
      <c r="M489" s="210"/>
      <c r="N489" s="211"/>
      <c r="O489" s="211"/>
      <c r="P489" s="211"/>
      <c r="Q489" s="211"/>
      <c r="R489" s="211"/>
      <c r="S489" s="211"/>
      <c r="T489" s="212"/>
      <c r="AT489" s="208" t="s">
        <v>1853</v>
      </c>
      <c r="AU489" s="208" t="s">
        <v>1711</v>
      </c>
      <c r="AV489" s="13" t="s">
        <v>1652</v>
      </c>
      <c r="AW489" s="13" t="s">
        <v>1667</v>
      </c>
      <c r="AX489" s="13" t="s">
        <v>1703</v>
      </c>
      <c r="AY489" s="208" t="s">
        <v>1839</v>
      </c>
    </row>
    <row r="490" spans="2:65" s="11" customFormat="1">
      <c r="B490" s="186"/>
      <c r="D490" s="187" t="s">
        <v>1853</v>
      </c>
      <c r="E490" s="188" t="s">
        <v>1633</v>
      </c>
      <c r="F490" s="189" t="s">
        <v>241</v>
      </c>
      <c r="H490" s="190">
        <v>21.12</v>
      </c>
      <c r="I490" s="191"/>
      <c r="L490" s="186"/>
      <c r="M490" s="192"/>
      <c r="N490" s="193"/>
      <c r="O490" s="193"/>
      <c r="P490" s="193"/>
      <c r="Q490" s="193"/>
      <c r="R490" s="193"/>
      <c r="S490" s="193"/>
      <c r="T490" s="194"/>
      <c r="AT490" s="188" t="s">
        <v>1853</v>
      </c>
      <c r="AU490" s="188" t="s">
        <v>1711</v>
      </c>
      <c r="AV490" s="11" t="s">
        <v>1711</v>
      </c>
      <c r="AW490" s="11" t="s">
        <v>1667</v>
      </c>
      <c r="AX490" s="11" t="s">
        <v>1703</v>
      </c>
      <c r="AY490" s="188" t="s">
        <v>1839</v>
      </c>
    </row>
    <row r="491" spans="2:65" s="11" customFormat="1">
      <c r="B491" s="186"/>
      <c r="D491" s="187" t="s">
        <v>1853</v>
      </c>
      <c r="E491" s="188" t="s">
        <v>1633</v>
      </c>
      <c r="F491" s="189" t="s">
        <v>242</v>
      </c>
      <c r="H491" s="190">
        <v>21</v>
      </c>
      <c r="I491" s="191"/>
      <c r="L491" s="186"/>
      <c r="M491" s="192"/>
      <c r="N491" s="193"/>
      <c r="O491" s="193"/>
      <c r="P491" s="193"/>
      <c r="Q491" s="193"/>
      <c r="R491" s="193"/>
      <c r="S491" s="193"/>
      <c r="T491" s="194"/>
      <c r="AT491" s="188" t="s">
        <v>1853</v>
      </c>
      <c r="AU491" s="188" t="s">
        <v>1711</v>
      </c>
      <c r="AV491" s="11" t="s">
        <v>1711</v>
      </c>
      <c r="AW491" s="11" t="s">
        <v>1667</v>
      </c>
      <c r="AX491" s="11" t="s">
        <v>1703</v>
      </c>
      <c r="AY491" s="188" t="s">
        <v>1839</v>
      </c>
    </row>
    <row r="492" spans="2:65" s="13" customFormat="1">
      <c r="B492" s="205"/>
      <c r="D492" s="187" t="s">
        <v>1853</v>
      </c>
      <c r="E492" s="206" t="s">
        <v>1633</v>
      </c>
      <c r="F492" s="207" t="s">
        <v>243</v>
      </c>
      <c r="H492" s="208" t="s">
        <v>1633</v>
      </c>
      <c r="I492" s="209"/>
      <c r="L492" s="205"/>
      <c r="M492" s="210"/>
      <c r="N492" s="211"/>
      <c r="O492" s="211"/>
      <c r="P492" s="211"/>
      <c r="Q492" s="211"/>
      <c r="R492" s="211"/>
      <c r="S492" s="211"/>
      <c r="T492" s="212"/>
      <c r="AT492" s="208" t="s">
        <v>1853</v>
      </c>
      <c r="AU492" s="208" t="s">
        <v>1711</v>
      </c>
      <c r="AV492" s="13" t="s">
        <v>1652</v>
      </c>
      <c r="AW492" s="13" t="s">
        <v>1667</v>
      </c>
      <c r="AX492" s="13" t="s">
        <v>1703</v>
      </c>
      <c r="AY492" s="208" t="s">
        <v>1839</v>
      </c>
    </row>
    <row r="493" spans="2:65" s="13" customFormat="1">
      <c r="B493" s="205"/>
      <c r="D493" s="187" t="s">
        <v>1853</v>
      </c>
      <c r="E493" s="206" t="s">
        <v>1633</v>
      </c>
      <c r="F493" s="207" t="s">
        <v>9</v>
      </c>
      <c r="H493" s="208" t="s">
        <v>1633</v>
      </c>
      <c r="I493" s="209"/>
      <c r="L493" s="205"/>
      <c r="M493" s="210"/>
      <c r="N493" s="211"/>
      <c r="O493" s="211"/>
      <c r="P493" s="211"/>
      <c r="Q493" s="211"/>
      <c r="R493" s="211"/>
      <c r="S493" s="211"/>
      <c r="T493" s="212"/>
      <c r="AT493" s="208" t="s">
        <v>1853</v>
      </c>
      <c r="AU493" s="208" t="s">
        <v>1711</v>
      </c>
      <c r="AV493" s="13" t="s">
        <v>1652</v>
      </c>
      <c r="AW493" s="13" t="s">
        <v>1667</v>
      </c>
      <c r="AX493" s="13" t="s">
        <v>1703</v>
      </c>
      <c r="AY493" s="208" t="s">
        <v>1839</v>
      </c>
    </row>
    <row r="494" spans="2:65" s="11" customFormat="1">
      <c r="B494" s="186"/>
      <c r="D494" s="187" t="s">
        <v>1853</v>
      </c>
      <c r="E494" s="188" t="s">
        <v>1633</v>
      </c>
      <c r="F494" s="189" t="s">
        <v>199</v>
      </c>
      <c r="H494" s="190">
        <v>9.6150000000000002</v>
      </c>
      <c r="I494" s="191"/>
      <c r="L494" s="186"/>
      <c r="M494" s="192"/>
      <c r="N494" s="193"/>
      <c r="O494" s="193"/>
      <c r="P494" s="193"/>
      <c r="Q494" s="193"/>
      <c r="R494" s="193"/>
      <c r="S494" s="193"/>
      <c r="T494" s="194"/>
      <c r="AT494" s="188" t="s">
        <v>1853</v>
      </c>
      <c r="AU494" s="188" t="s">
        <v>1711</v>
      </c>
      <c r="AV494" s="11" t="s">
        <v>1711</v>
      </c>
      <c r="AW494" s="11" t="s">
        <v>1667</v>
      </c>
      <c r="AX494" s="11" t="s">
        <v>1703</v>
      </c>
      <c r="AY494" s="188" t="s">
        <v>1839</v>
      </c>
    </row>
    <row r="495" spans="2:65" s="11" customFormat="1">
      <c r="B495" s="186"/>
      <c r="D495" s="187" t="s">
        <v>1853</v>
      </c>
      <c r="E495" s="188" t="s">
        <v>1633</v>
      </c>
      <c r="F495" s="189" t="s">
        <v>244</v>
      </c>
      <c r="H495" s="190">
        <v>33.6</v>
      </c>
      <c r="I495" s="191"/>
      <c r="L495" s="186"/>
      <c r="M495" s="192"/>
      <c r="N495" s="193"/>
      <c r="O495" s="193"/>
      <c r="P495" s="193"/>
      <c r="Q495" s="193"/>
      <c r="R495" s="193"/>
      <c r="S495" s="193"/>
      <c r="T495" s="194"/>
      <c r="AT495" s="188" t="s">
        <v>1853</v>
      </c>
      <c r="AU495" s="188" t="s">
        <v>1711</v>
      </c>
      <c r="AV495" s="11" t="s">
        <v>1711</v>
      </c>
      <c r="AW495" s="11" t="s">
        <v>1667</v>
      </c>
      <c r="AX495" s="11" t="s">
        <v>1703</v>
      </c>
      <c r="AY495" s="188" t="s">
        <v>1839</v>
      </c>
    </row>
    <row r="496" spans="2:65" s="11" customFormat="1">
      <c r="B496" s="186"/>
      <c r="D496" s="187" t="s">
        <v>1853</v>
      </c>
      <c r="E496" s="188" t="s">
        <v>1633</v>
      </c>
      <c r="F496" s="189" t="s">
        <v>201</v>
      </c>
      <c r="H496" s="190">
        <v>9.6150000000000002</v>
      </c>
      <c r="I496" s="191"/>
      <c r="L496" s="186"/>
      <c r="M496" s="192"/>
      <c r="N496" s="193"/>
      <c r="O496" s="193"/>
      <c r="P496" s="193"/>
      <c r="Q496" s="193"/>
      <c r="R496" s="193"/>
      <c r="S496" s="193"/>
      <c r="T496" s="194"/>
      <c r="AT496" s="188" t="s">
        <v>1853</v>
      </c>
      <c r="AU496" s="188" t="s">
        <v>1711</v>
      </c>
      <c r="AV496" s="11" t="s">
        <v>1711</v>
      </c>
      <c r="AW496" s="11" t="s">
        <v>1667</v>
      </c>
      <c r="AX496" s="11" t="s">
        <v>1703</v>
      </c>
      <c r="AY496" s="188" t="s">
        <v>1839</v>
      </c>
    </row>
    <row r="497" spans="2:51" s="13" customFormat="1">
      <c r="B497" s="205"/>
      <c r="D497" s="187" t="s">
        <v>1853</v>
      </c>
      <c r="E497" s="206" t="s">
        <v>1633</v>
      </c>
      <c r="F497" s="207" t="s">
        <v>13</v>
      </c>
      <c r="H497" s="208" t="s">
        <v>1633</v>
      </c>
      <c r="I497" s="209"/>
      <c r="L497" s="205"/>
      <c r="M497" s="210"/>
      <c r="N497" s="211"/>
      <c r="O497" s="211"/>
      <c r="P497" s="211"/>
      <c r="Q497" s="211"/>
      <c r="R497" s="211"/>
      <c r="S497" s="211"/>
      <c r="T497" s="212"/>
      <c r="AT497" s="208" t="s">
        <v>1853</v>
      </c>
      <c r="AU497" s="208" t="s">
        <v>1711</v>
      </c>
      <c r="AV497" s="13" t="s">
        <v>1652</v>
      </c>
      <c r="AW497" s="13" t="s">
        <v>1667</v>
      </c>
      <c r="AX497" s="13" t="s">
        <v>1703</v>
      </c>
      <c r="AY497" s="208" t="s">
        <v>1839</v>
      </c>
    </row>
    <row r="498" spans="2:51" s="11" customFormat="1">
      <c r="B498" s="186"/>
      <c r="D498" s="187" t="s">
        <v>1853</v>
      </c>
      <c r="E498" s="188" t="s">
        <v>1633</v>
      </c>
      <c r="F498" s="189" t="s">
        <v>202</v>
      </c>
      <c r="H498" s="190">
        <v>12.88</v>
      </c>
      <c r="I498" s="191"/>
      <c r="L498" s="186"/>
      <c r="M498" s="192"/>
      <c r="N498" s="193"/>
      <c r="O498" s="193"/>
      <c r="P498" s="193"/>
      <c r="Q498" s="193"/>
      <c r="R498" s="193"/>
      <c r="S498" s="193"/>
      <c r="T498" s="194"/>
      <c r="AT498" s="188" t="s">
        <v>1853</v>
      </c>
      <c r="AU498" s="188" t="s">
        <v>1711</v>
      </c>
      <c r="AV498" s="11" t="s">
        <v>1711</v>
      </c>
      <c r="AW498" s="11" t="s">
        <v>1667</v>
      </c>
      <c r="AX498" s="11" t="s">
        <v>1703</v>
      </c>
      <c r="AY498" s="188" t="s">
        <v>1839</v>
      </c>
    </row>
    <row r="499" spans="2:51" s="13" customFormat="1">
      <c r="B499" s="205"/>
      <c r="D499" s="187" t="s">
        <v>1853</v>
      </c>
      <c r="E499" s="206" t="s">
        <v>1633</v>
      </c>
      <c r="F499" s="207" t="s">
        <v>15</v>
      </c>
      <c r="H499" s="208" t="s">
        <v>1633</v>
      </c>
      <c r="I499" s="209"/>
      <c r="L499" s="205"/>
      <c r="M499" s="210"/>
      <c r="N499" s="211"/>
      <c r="O499" s="211"/>
      <c r="P499" s="211"/>
      <c r="Q499" s="211"/>
      <c r="R499" s="211"/>
      <c r="S499" s="211"/>
      <c r="T499" s="212"/>
      <c r="AT499" s="208" t="s">
        <v>1853</v>
      </c>
      <c r="AU499" s="208" t="s">
        <v>1711</v>
      </c>
      <c r="AV499" s="13" t="s">
        <v>1652</v>
      </c>
      <c r="AW499" s="13" t="s">
        <v>1667</v>
      </c>
      <c r="AX499" s="13" t="s">
        <v>1703</v>
      </c>
      <c r="AY499" s="208" t="s">
        <v>1839</v>
      </c>
    </row>
    <row r="500" spans="2:51" s="11" customFormat="1">
      <c r="B500" s="186"/>
      <c r="D500" s="187" t="s">
        <v>1853</v>
      </c>
      <c r="E500" s="188" t="s">
        <v>1633</v>
      </c>
      <c r="F500" s="189" t="s">
        <v>204</v>
      </c>
      <c r="H500" s="190">
        <v>12.78</v>
      </c>
      <c r="I500" s="191"/>
      <c r="L500" s="186"/>
      <c r="M500" s="192"/>
      <c r="N500" s="193"/>
      <c r="O500" s="193"/>
      <c r="P500" s="193"/>
      <c r="Q500" s="193"/>
      <c r="R500" s="193"/>
      <c r="S500" s="193"/>
      <c r="T500" s="194"/>
      <c r="AT500" s="188" t="s">
        <v>1853</v>
      </c>
      <c r="AU500" s="188" t="s">
        <v>1711</v>
      </c>
      <c r="AV500" s="11" t="s">
        <v>1711</v>
      </c>
      <c r="AW500" s="11" t="s">
        <v>1667</v>
      </c>
      <c r="AX500" s="11" t="s">
        <v>1703</v>
      </c>
      <c r="AY500" s="188" t="s">
        <v>1839</v>
      </c>
    </row>
    <row r="501" spans="2:51" s="13" customFormat="1">
      <c r="B501" s="205"/>
      <c r="D501" s="187" t="s">
        <v>1853</v>
      </c>
      <c r="E501" s="206" t="s">
        <v>1633</v>
      </c>
      <c r="F501" s="207" t="s">
        <v>17</v>
      </c>
      <c r="H501" s="208" t="s">
        <v>1633</v>
      </c>
      <c r="I501" s="209"/>
      <c r="L501" s="205"/>
      <c r="M501" s="210"/>
      <c r="N501" s="211"/>
      <c r="O501" s="211"/>
      <c r="P501" s="211"/>
      <c r="Q501" s="211"/>
      <c r="R501" s="211"/>
      <c r="S501" s="211"/>
      <c r="T501" s="212"/>
      <c r="AT501" s="208" t="s">
        <v>1853</v>
      </c>
      <c r="AU501" s="208" t="s">
        <v>1711</v>
      </c>
      <c r="AV501" s="13" t="s">
        <v>1652</v>
      </c>
      <c r="AW501" s="13" t="s">
        <v>1667</v>
      </c>
      <c r="AX501" s="13" t="s">
        <v>1703</v>
      </c>
      <c r="AY501" s="208" t="s">
        <v>1839</v>
      </c>
    </row>
    <row r="502" spans="2:51" s="11" customFormat="1">
      <c r="B502" s="186"/>
      <c r="D502" s="187" t="s">
        <v>1853</v>
      </c>
      <c r="E502" s="188" t="s">
        <v>1633</v>
      </c>
      <c r="F502" s="189" t="s">
        <v>245</v>
      </c>
      <c r="H502" s="190">
        <v>9.8800000000000008</v>
      </c>
      <c r="I502" s="191"/>
      <c r="L502" s="186"/>
      <c r="M502" s="192"/>
      <c r="N502" s="193"/>
      <c r="O502" s="193"/>
      <c r="P502" s="193"/>
      <c r="Q502" s="193"/>
      <c r="R502" s="193"/>
      <c r="S502" s="193"/>
      <c r="T502" s="194"/>
      <c r="AT502" s="188" t="s">
        <v>1853</v>
      </c>
      <c r="AU502" s="188" t="s">
        <v>1711</v>
      </c>
      <c r="AV502" s="11" t="s">
        <v>1711</v>
      </c>
      <c r="AW502" s="11" t="s">
        <v>1667</v>
      </c>
      <c r="AX502" s="11" t="s">
        <v>1703</v>
      </c>
      <c r="AY502" s="188" t="s">
        <v>1839</v>
      </c>
    </row>
    <row r="503" spans="2:51" s="11" customFormat="1">
      <c r="B503" s="186"/>
      <c r="D503" s="187" t="s">
        <v>1853</v>
      </c>
      <c r="E503" s="188" t="s">
        <v>1633</v>
      </c>
      <c r="F503" s="189" t="s">
        <v>246</v>
      </c>
      <c r="H503" s="190">
        <v>36.5</v>
      </c>
      <c r="I503" s="191"/>
      <c r="L503" s="186"/>
      <c r="M503" s="192"/>
      <c r="N503" s="193"/>
      <c r="O503" s="193"/>
      <c r="P503" s="193"/>
      <c r="Q503" s="193"/>
      <c r="R503" s="193"/>
      <c r="S503" s="193"/>
      <c r="T503" s="194"/>
      <c r="AT503" s="188" t="s">
        <v>1853</v>
      </c>
      <c r="AU503" s="188" t="s">
        <v>1711</v>
      </c>
      <c r="AV503" s="11" t="s">
        <v>1711</v>
      </c>
      <c r="AW503" s="11" t="s">
        <v>1667</v>
      </c>
      <c r="AX503" s="11" t="s">
        <v>1703</v>
      </c>
      <c r="AY503" s="188" t="s">
        <v>1839</v>
      </c>
    </row>
    <row r="504" spans="2:51" s="11" customFormat="1">
      <c r="B504" s="186"/>
      <c r="D504" s="187" t="s">
        <v>1853</v>
      </c>
      <c r="E504" s="188" t="s">
        <v>1633</v>
      </c>
      <c r="F504" s="189" t="s">
        <v>247</v>
      </c>
      <c r="H504" s="190">
        <v>9.73</v>
      </c>
      <c r="I504" s="191"/>
      <c r="L504" s="186"/>
      <c r="M504" s="192"/>
      <c r="N504" s="193"/>
      <c r="O504" s="193"/>
      <c r="P504" s="193"/>
      <c r="Q504" s="193"/>
      <c r="R504" s="193"/>
      <c r="S504" s="193"/>
      <c r="T504" s="194"/>
      <c r="AT504" s="188" t="s">
        <v>1853</v>
      </c>
      <c r="AU504" s="188" t="s">
        <v>1711</v>
      </c>
      <c r="AV504" s="11" t="s">
        <v>1711</v>
      </c>
      <c r="AW504" s="11" t="s">
        <v>1667</v>
      </c>
      <c r="AX504" s="11" t="s">
        <v>1703</v>
      </c>
      <c r="AY504" s="188" t="s">
        <v>1839</v>
      </c>
    </row>
    <row r="505" spans="2:51" s="13" customFormat="1">
      <c r="B505" s="205"/>
      <c r="D505" s="187" t="s">
        <v>1853</v>
      </c>
      <c r="E505" s="206" t="s">
        <v>1633</v>
      </c>
      <c r="F505" s="207" t="s">
        <v>20</v>
      </c>
      <c r="H505" s="208" t="s">
        <v>1633</v>
      </c>
      <c r="I505" s="209"/>
      <c r="L505" s="205"/>
      <c r="M505" s="210"/>
      <c r="N505" s="211"/>
      <c r="O505" s="211"/>
      <c r="P505" s="211"/>
      <c r="Q505" s="211"/>
      <c r="R505" s="211"/>
      <c r="S505" s="211"/>
      <c r="T505" s="212"/>
      <c r="AT505" s="208" t="s">
        <v>1853</v>
      </c>
      <c r="AU505" s="208" t="s">
        <v>1711</v>
      </c>
      <c r="AV505" s="13" t="s">
        <v>1652</v>
      </c>
      <c r="AW505" s="13" t="s">
        <v>1667</v>
      </c>
      <c r="AX505" s="13" t="s">
        <v>1703</v>
      </c>
      <c r="AY505" s="208" t="s">
        <v>1839</v>
      </c>
    </row>
    <row r="506" spans="2:51" s="11" customFormat="1">
      <c r="B506" s="186"/>
      <c r="D506" s="187" t="s">
        <v>1853</v>
      </c>
      <c r="E506" s="188" t="s">
        <v>1633</v>
      </c>
      <c r="F506" s="189" t="s">
        <v>248</v>
      </c>
      <c r="H506" s="190">
        <v>3.34</v>
      </c>
      <c r="I506" s="191"/>
      <c r="L506" s="186"/>
      <c r="M506" s="192"/>
      <c r="N506" s="193"/>
      <c r="O506" s="193"/>
      <c r="P506" s="193"/>
      <c r="Q506" s="193"/>
      <c r="R506" s="193"/>
      <c r="S506" s="193"/>
      <c r="T506" s="194"/>
      <c r="AT506" s="188" t="s">
        <v>1853</v>
      </c>
      <c r="AU506" s="188" t="s">
        <v>1711</v>
      </c>
      <c r="AV506" s="11" t="s">
        <v>1711</v>
      </c>
      <c r="AW506" s="11" t="s">
        <v>1667</v>
      </c>
      <c r="AX506" s="11" t="s">
        <v>1703</v>
      </c>
      <c r="AY506" s="188" t="s">
        <v>1839</v>
      </c>
    </row>
    <row r="507" spans="2:51" s="11" customFormat="1">
      <c r="B507" s="186"/>
      <c r="D507" s="187" t="s">
        <v>1853</v>
      </c>
      <c r="E507" s="188" t="s">
        <v>1633</v>
      </c>
      <c r="F507" s="189" t="s">
        <v>249</v>
      </c>
      <c r="H507" s="190">
        <v>3.24</v>
      </c>
      <c r="I507" s="191"/>
      <c r="L507" s="186"/>
      <c r="M507" s="192"/>
      <c r="N507" s="193"/>
      <c r="O507" s="193"/>
      <c r="P507" s="193"/>
      <c r="Q507" s="193"/>
      <c r="R507" s="193"/>
      <c r="S507" s="193"/>
      <c r="T507" s="194"/>
      <c r="AT507" s="188" t="s">
        <v>1853</v>
      </c>
      <c r="AU507" s="188" t="s">
        <v>1711</v>
      </c>
      <c r="AV507" s="11" t="s">
        <v>1711</v>
      </c>
      <c r="AW507" s="11" t="s">
        <v>1667</v>
      </c>
      <c r="AX507" s="11" t="s">
        <v>1703</v>
      </c>
      <c r="AY507" s="188" t="s">
        <v>1839</v>
      </c>
    </row>
    <row r="508" spans="2:51" s="13" customFormat="1">
      <c r="B508" s="205"/>
      <c r="D508" s="187" t="s">
        <v>1853</v>
      </c>
      <c r="E508" s="206" t="s">
        <v>1633</v>
      </c>
      <c r="F508" s="207" t="s">
        <v>250</v>
      </c>
      <c r="H508" s="208" t="s">
        <v>1633</v>
      </c>
      <c r="I508" s="209"/>
      <c r="L508" s="205"/>
      <c r="M508" s="210"/>
      <c r="N508" s="211"/>
      <c r="O508" s="211"/>
      <c r="P508" s="211"/>
      <c r="Q508" s="211"/>
      <c r="R508" s="211"/>
      <c r="S508" s="211"/>
      <c r="T508" s="212"/>
      <c r="AT508" s="208" t="s">
        <v>1853</v>
      </c>
      <c r="AU508" s="208" t="s">
        <v>1711</v>
      </c>
      <c r="AV508" s="13" t="s">
        <v>1652</v>
      </c>
      <c r="AW508" s="13" t="s">
        <v>1667</v>
      </c>
      <c r="AX508" s="13" t="s">
        <v>1703</v>
      </c>
      <c r="AY508" s="208" t="s">
        <v>1839</v>
      </c>
    </row>
    <row r="509" spans="2:51" s="13" customFormat="1">
      <c r="B509" s="205"/>
      <c r="D509" s="187" t="s">
        <v>1853</v>
      </c>
      <c r="E509" s="206" t="s">
        <v>1633</v>
      </c>
      <c r="F509" s="207" t="s">
        <v>9</v>
      </c>
      <c r="H509" s="208" t="s">
        <v>1633</v>
      </c>
      <c r="I509" s="209"/>
      <c r="L509" s="205"/>
      <c r="M509" s="210"/>
      <c r="N509" s="211"/>
      <c r="O509" s="211"/>
      <c r="P509" s="211"/>
      <c r="Q509" s="211"/>
      <c r="R509" s="211"/>
      <c r="S509" s="211"/>
      <c r="T509" s="212"/>
      <c r="AT509" s="208" t="s">
        <v>1853</v>
      </c>
      <c r="AU509" s="208" t="s">
        <v>1711</v>
      </c>
      <c r="AV509" s="13" t="s">
        <v>1652</v>
      </c>
      <c r="AW509" s="13" t="s">
        <v>1667</v>
      </c>
      <c r="AX509" s="13" t="s">
        <v>1703</v>
      </c>
      <c r="AY509" s="208" t="s">
        <v>1839</v>
      </c>
    </row>
    <row r="510" spans="2:51" s="11" customFormat="1">
      <c r="B510" s="186"/>
      <c r="D510" s="187" t="s">
        <v>1853</v>
      </c>
      <c r="E510" s="188" t="s">
        <v>1633</v>
      </c>
      <c r="F510" s="189" t="s">
        <v>251</v>
      </c>
      <c r="H510" s="190">
        <v>8.26</v>
      </c>
      <c r="I510" s="191"/>
      <c r="L510" s="186"/>
      <c r="M510" s="192"/>
      <c r="N510" s="193"/>
      <c r="O510" s="193"/>
      <c r="P510" s="193"/>
      <c r="Q510" s="193"/>
      <c r="R510" s="193"/>
      <c r="S510" s="193"/>
      <c r="T510" s="194"/>
      <c r="AT510" s="188" t="s">
        <v>1853</v>
      </c>
      <c r="AU510" s="188" t="s">
        <v>1711</v>
      </c>
      <c r="AV510" s="11" t="s">
        <v>1711</v>
      </c>
      <c r="AW510" s="11" t="s">
        <v>1667</v>
      </c>
      <c r="AX510" s="11" t="s">
        <v>1703</v>
      </c>
      <c r="AY510" s="188" t="s">
        <v>1839</v>
      </c>
    </row>
    <row r="511" spans="2:51" s="11" customFormat="1">
      <c r="B511" s="186"/>
      <c r="D511" s="187" t="s">
        <v>1853</v>
      </c>
      <c r="E511" s="188" t="s">
        <v>1633</v>
      </c>
      <c r="F511" s="189" t="s">
        <v>252</v>
      </c>
      <c r="H511" s="190">
        <v>58.64</v>
      </c>
      <c r="I511" s="191"/>
      <c r="L511" s="186"/>
      <c r="M511" s="192"/>
      <c r="N511" s="193"/>
      <c r="O511" s="193"/>
      <c r="P511" s="193"/>
      <c r="Q511" s="193"/>
      <c r="R511" s="193"/>
      <c r="S511" s="193"/>
      <c r="T511" s="194"/>
      <c r="AT511" s="188" t="s">
        <v>1853</v>
      </c>
      <c r="AU511" s="188" t="s">
        <v>1711</v>
      </c>
      <c r="AV511" s="11" t="s">
        <v>1711</v>
      </c>
      <c r="AW511" s="11" t="s">
        <v>1667</v>
      </c>
      <c r="AX511" s="11" t="s">
        <v>1703</v>
      </c>
      <c r="AY511" s="188" t="s">
        <v>1839</v>
      </c>
    </row>
    <row r="512" spans="2:51" s="11" customFormat="1">
      <c r="B512" s="186"/>
      <c r="D512" s="187" t="s">
        <v>1853</v>
      </c>
      <c r="E512" s="188" t="s">
        <v>1633</v>
      </c>
      <c r="F512" s="189" t="s">
        <v>253</v>
      </c>
      <c r="H512" s="190">
        <v>10.28</v>
      </c>
      <c r="I512" s="191"/>
      <c r="L512" s="186"/>
      <c r="M512" s="192"/>
      <c r="N512" s="193"/>
      <c r="O512" s="193"/>
      <c r="P512" s="193"/>
      <c r="Q512" s="193"/>
      <c r="R512" s="193"/>
      <c r="S512" s="193"/>
      <c r="T512" s="194"/>
      <c r="AT512" s="188" t="s">
        <v>1853</v>
      </c>
      <c r="AU512" s="188" t="s">
        <v>1711</v>
      </c>
      <c r="AV512" s="11" t="s">
        <v>1711</v>
      </c>
      <c r="AW512" s="11" t="s">
        <v>1667</v>
      </c>
      <c r="AX512" s="11" t="s">
        <v>1703</v>
      </c>
      <c r="AY512" s="188" t="s">
        <v>1839</v>
      </c>
    </row>
    <row r="513" spans="2:51" s="13" customFormat="1">
      <c r="B513" s="205"/>
      <c r="D513" s="187" t="s">
        <v>1853</v>
      </c>
      <c r="E513" s="206" t="s">
        <v>1633</v>
      </c>
      <c r="F513" s="207" t="s">
        <v>13</v>
      </c>
      <c r="H513" s="208" t="s">
        <v>1633</v>
      </c>
      <c r="I513" s="209"/>
      <c r="L513" s="205"/>
      <c r="M513" s="210"/>
      <c r="N513" s="211"/>
      <c r="O513" s="211"/>
      <c r="P513" s="211"/>
      <c r="Q513" s="211"/>
      <c r="R513" s="211"/>
      <c r="S513" s="211"/>
      <c r="T513" s="212"/>
      <c r="AT513" s="208" t="s">
        <v>1853</v>
      </c>
      <c r="AU513" s="208" t="s">
        <v>1711</v>
      </c>
      <c r="AV513" s="13" t="s">
        <v>1652</v>
      </c>
      <c r="AW513" s="13" t="s">
        <v>1667</v>
      </c>
      <c r="AX513" s="13" t="s">
        <v>1703</v>
      </c>
      <c r="AY513" s="208" t="s">
        <v>1839</v>
      </c>
    </row>
    <row r="514" spans="2:51" s="11" customFormat="1">
      <c r="B514" s="186"/>
      <c r="D514" s="187" t="s">
        <v>1853</v>
      </c>
      <c r="E514" s="188" t="s">
        <v>1633</v>
      </c>
      <c r="F514" s="189" t="s">
        <v>254</v>
      </c>
      <c r="H514" s="190">
        <v>28.8</v>
      </c>
      <c r="I514" s="191"/>
      <c r="L514" s="186"/>
      <c r="M514" s="192"/>
      <c r="N514" s="193"/>
      <c r="O514" s="193"/>
      <c r="P514" s="193"/>
      <c r="Q514" s="193"/>
      <c r="R514" s="193"/>
      <c r="S514" s="193"/>
      <c r="T514" s="194"/>
      <c r="AT514" s="188" t="s">
        <v>1853</v>
      </c>
      <c r="AU514" s="188" t="s">
        <v>1711</v>
      </c>
      <c r="AV514" s="11" t="s">
        <v>1711</v>
      </c>
      <c r="AW514" s="11" t="s">
        <v>1667</v>
      </c>
      <c r="AX514" s="11" t="s">
        <v>1703</v>
      </c>
      <c r="AY514" s="188" t="s">
        <v>1839</v>
      </c>
    </row>
    <row r="515" spans="2:51" s="13" customFormat="1">
      <c r="B515" s="205"/>
      <c r="D515" s="187" t="s">
        <v>1853</v>
      </c>
      <c r="E515" s="206" t="s">
        <v>1633</v>
      </c>
      <c r="F515" s="207" t="s">
        <v>15</v>
      </c>
      <c r="H515" s="208" t="s">
        <v>1633</v>
      </c>
      <c r="I515" s="209"/>
      <c r="L515" s="205"/>
      <c r="M515" s="210"/>
      <c r="N515" s="211"/>
      <c r="O515" s="211"/>
      <c r="P515" s="211"/>
      <c r="Q515" s="211"/>
      <c r="R515" s="211"/>
      <c r="S515" s="211"/>
      <c r="T515" s="212"/>
      <c r="AT515" s="208" t="s">
        <v>1853</v>
      </c>
      <c r="AU515" s="208" t="s">
        <v>1711</v>
      </c>
      <c r="AV515" s="13" t="s">
        <v>1652</v>
      </c>
      <c r="AW515" s="13" t="s">
        <v>1667</v>
      </c>
      <c r="AX515" s="13" t="s">
        <v>1703</v>
      </c>
      <c r="AY515" s="208" t="s">
        <v>1839</v>
      </c>
    </row>
    <row r="516" spans="2:51" s="11" customFormat="1">
      <c r="B516" s="186"/>
      <c r="D516" s="187" t="s">
        <v>1853</v>
      </c>
      <c r="E516" s="188" t="s">
        <v>1633</v>
      </c>
      <c r="F516" s="189" t="s">
        <v>255</v>
      </c>
      <c r="H516" s="190">
        <v>14.4</v>
      </c>
      <c r="I516" s="191"/>
      <c r="L516" s="186"/>
      <c r="M516" s="192"/>
      <c r="N516" s="193"/>
      <c r="O516" s="193"/>
      <c r="P516" s="193"/>
      <c r="Q516" s="193"/>
      <c r="R516" s="193"/>
      <c r="S516" s="193"/>
      <c r="T516" s="194"/>
      <c r="AT516" s="188" t="s">
        <v>1853</v>
      </c>
      <c r="AU516" s="188" t="s">
        <v>1711</v>
      </c>
      <c r="AV516" s="11" t="s">
        <v>1711</v>
      </c>
      <c r="AW516" s="11" t="s">
        <v>1667</v>
      </c>
      <c r="AX516" s="11" t="s">
        <v>1703</v>
      </c>
      <c r="AY516" s="188" t="s">
        <v>1839</v>
      </c>
    </row>
    <row r="517" spans="2:51" s="13" customFormat="1">
      <c r="B517" s="205"/>
      <c r="D517" s="187" t="s">
        <v>1853</v>
      </c>
      <c r="E517" s="206" t="s">
        <v>1633</v>
      </c>
      <c r="F517" s="207" t="s">
        <v>17</v>
      </c>
      <c r="H517" s="208" t="s">
        <v>1633</v>
      </c>
      <c r="I517" s="209"/>
      <c r="L517" s="205"/>
      <c r="M517" s="210"/>
      <c r="N517" s="211"/>
      <c r="O517" s="211"/>
      <c r="P517" s="211"/>
      <c r="Q517" s="211"/>
      <c r="R517" s="211"/>
      <c r="S517" s="211"/>
      <c r="T517" s="212"/>
      <c r="AT517" s="208" t="s">
        <v>1853</v>
      </c>
      <c r="AU517" s="208" t="s">
        <v>1711</v>
      </c>
      <c r="AV517" s="13" t="s">
        <v>1652</v>
      </c>
      <c r="AW517" s="13" t="s">
        <v>1667</v>
      </c>
      <c r="AX517" s="13" t="s">
        <v>1703</v>
      </c>
      <c r="AY517" s="208" t="s">
        <v>1839</v>
      </c>
    </row>
    <row r="518" spans="2:51" s="11" customFormat="1">
      <c r="B518" s="186"/>
      <c r="D518" s="187" t="s">
        <v>1853</v>
      </c>
      <c r="E518" s="188" t="s">
        <v>1633</v>
      </c>
      <c r="F518" s="189" t="s">
        <v>256</v>
      </c>
      <c r="H518" s="190">
        <v>86.4</v>
      </c>
      <c r="I518" s="191"/>
      <c r="L518" s="186"/>
      <c r="M518" s="192"/>
      <c r="N518" s="193"/>
      <c r="O518" s="193"/>
      <c r="P518" s="193"/>
      <c r="Q518" s="193"/>
      <c r="R518" s="193"/>
      <c r="S518" s="193"/>
      <c r="T518" s="194"/>
      <c r="AT518" s="188" t="s">
        <v>1853</v>
      </c>
      <c r="AU518" s="188" t="s">
        <v>1711</v>
      </c>
      <c r="AV518" s="11" t="s">
        <v>1711</v>
      </c>
      <c r="AW518" s="11" t="s">
        <v>1667</v>
      </c>
      <c r="AX518" s="11" t="s">
        <v>1703</v>
      </c>
      <c r="AY518" s="188" t="s">
        <v>1839</v>
      </c>
    </row>
    <row r="519" spans="2:51" s="13" customFormat="1">
      <c r="B519" s="205"/>
      <c r="D519" s="187" t="s">
        <v>1853</v>
      </c>
      <c r="E519" s="206" t="s">
        <v>1633</v>
      </c>
      <c r="F519" s="207" t="s">
        <v>257</v>
      </c>
      <c r="H519" s="208" t="s">
        <v>1633</v>
      </c>
      <c r="I519" s="209"/>
      <c r="L519" s="205"/>
      <c r="M519" s="210"/>
      <c r="N519" s="211"/>
      <c r="O519" s="211"/>
      <c r="P519" s="211"/>
      <c r="Q519" s="211"/>
      <c r="R519" s="211"/>
      <c r="S519" s="211"/>
      <c r="T519" s="212"/>
      <c r="AT519" s="208" t="s">
        <v>1853</v>
      </c>
      <c r="AU519" s="208" t="s">
        <v>1711</v>
      </c>
      <c r="AV519" s="13" t="s">
        <v>1652</v>
      </c>
      <c r="AW519" s="13" t="s">
        <v>1667</v>
      </c>
      <c r="AX519" s="13" t="s">
        <v>1703</v>
      </c>
      <c r="AY519" s="208" t="s">
        <v>1839</v>
      </c>
    </row>
    <row r="520" spans="2:51" s="13" customFormat="1">
      <c r="B520" s="205"/>
      <c r="D520" s="187" t="s">
        <v>1853</v>
      </c>
      <c r="E520" s="206" t="s">
        <v>1633</v>
      </c>
      <c r="F520" s="207" t="s">
        <v>9</v>
      </c>
      <c r="H520" s="208" t="s">
        <v>1633</v>
      </c>
      <c r="I520" s="209"/>
      <c r="L520" s="205"/>
      <c r="M520" s="210"/>
      <c r="N520" s="211"/>
      <c r="O520" s="211"/>
      <c r="P520" s="211"/>
      <c r="Q520" s="211"/>
      <c r="R520" s="211"/>
      <c r="S520" s="211"/>
      <c r="T520" s="212"/>
      <c r="AT520" s="208" t="s">
        <v>1853</v>
      </c>
      <c r="AU520" s="208" t="s">
        <v>1711</v>
      </c>
      <c r="AV520" s="13" t="s">
        <v>1652</v>
      </c>
      <c r="AW520" s="13" t="s">
        <v>1667</v>
      </c>
      <c r="AX520" s="13" t="s">
        <v>1703</v>
      </c>
      <c r="AY520" s="208" t="s">
        <v>1839</v>
      </c>
    </row>
    <row r="521" spans="2:51" s="11" customFormat="1">
      <c r="B521" s="186"/>
      <c r="D521" s="187" t="s">
        <v>1853</v>
      </c>
      <c r="E521" s="188" t="s">
        <v>1633</v>
      </c>
      <c r="F521" s="189" t="s">
        <v>258</v>
      </c>
      <c r="H521" s="190">
        <v>6.16</v>
      </c>
      <c r="I521" s="191"/>
      <c r="L521" s="186"/>
      <c r="M521" s="192"/>
      <c r="N521" s="193"/>
      <c r="O521" s="193"/>
      <c r="P521" s="193"/>
      <c r="Q521" s="193"/>
      <c r="R521" s="193"/>
      <c r="S521" s="193"/>
      <c r="T521" s="194"/>
      <c r="AT521" s="188" t="s">
        <v>1853</v>
      </c>
      <c r="AU521" s="188" t="s">
        <v>1711</v>
      </c>
      <c r="AV521" s="11" t="s">
        <v>1711</v>
      </c>
      <c r="AW521" s="11" t="s">
        <v>1667</v>
      </c>
      <c r="AX521" s="11" t="s">
        <v>1703</v>
      </c>
      <c r="AY521" s="188" t="s">
        <v>1839</v>
      </c>
    </row>
    <row r="522" spans="2:51" s="11" customFormat="1">
      <c r="B522" s="186"/>
      <c r="D522" s="187" t="s">
        <v>1853</v>
      </c>
      <c r="E522" s="188" t="s">
        <v>1633</v>
      </c>
      <c r="F522" s="189" t="s">
        <v>259</v>
      </c>
      <c r="H522" s="190">
        <v>6.4</v>
      </c>
      <c r="I522" s="191"/>
      <c r="L522" s="186"/>
      <c r="M522" s="192"/>
      <c r="N522" s="193"/>
      <c r="O522" s="193"/>
      <c r="P522" s="193"/>
      <c r="Q522" s="193"/>
      <c r="R522" s="193"/>
      <c r="S522" s="193"/>
      <c r="T522" s="194"/>
      <c r="AT522" s="188" t="s">
        <v>1853</v>
      </c>
      <c r="AU522" s="188" t="s">
        <v>1711</v>
      </c>
      <c r="AV522" s="11" t="s">
        <v>1711</v>
      </c>
      <c r="AW522" s="11" t="s">
        <v>1667</v>
      </c>
      <c r="AX522" s="11" t="s">
        <v>1703</v>
      </c>
      <c r="AY522" s="188" t="s">
        <v>1839</v>
      </c>
    </row>
    <row r="523" spans="2:51" s="11" customFormat="1">
      <c r="B523" s="186"/>
      <c r="D523" s="187" t="s">
        <v>1853</v>
      </c>
      <c r="E523" s="188" t="s">
        <v>1633</v>
      </c>
      <c r="F523" s="189" t="s">
        <v>260</v>
      </c>
      <c r="H523" s="190">
        <v>8.68</v>
      </c>
      <c r="I523" s="191"/>
      <c r="L523" s="186"/>
      <c r="M523" s="192"/>
      <c r="N523" s="193"/>
      <c r="O523" s="193"/>
      <c r="P523" s="193"/>
      <c r="Q523" s="193"/>
      <c r="R523" s="193"/>
      <c r="S523" s="193"/>
      <c r="T523" s="194"/>
      <c r="AT523" s="188" t="s">
        <v>1853</v>
      </c>
      <c r="AU523" s="188" t="s">
        <v>1711</v>
      </c>
      <c r="AV523" s="11" t="s">
        <v>1711</v>
      </c>
      <c r="AW523" s="11" t="s">
        <v>1667</v>
      </c>
      <c r="AX523" s="11" t="s">
        <v>1703</v>
      </c>
      <c r="AY523" s="188" t="s">
        <v>1839</v>
      </c>
    </row>
    <row r="524" spans="2:51" s="13" customFormat="1">
      <c r="B524" s="205"/>
      <c r="D524" s="187" t="s">
        <v>1853</v>
      </c>
      <c r="E524" s="206" t="s">
        <v>1633</v>
      </c>
      <c r="F524" s="207" t="s">
        <v>13</v>
      </c>
      <c r="H524" s="208" t="s">
        <v>1633</v>
      </c>
      <c r="I524" s="209"/>
      <c r="L524" s="205"/>
      <c r="M524" s="210"/>
      <c r="N524" s="211"/>
      <c r="O524" s="211"/>
      <c r="P524" s="211"/>
      <c r="Q524" s="211"/>
      <c r="R524" s="211"/>
      <c r="S524" s="211"/>
      <c r="T524" s="212"/>
      <c r="AT524" s="208" t="s">
        <v>1853</v>
      </c>
      <c r="AU524" s="208" t="s">
        <v>1711</v>
      </c>
      <c r="AV524" s="13" t="s">
        <v>1652</v>
      </c>
      <c r="AW524" s="13" t="s">
        <v>1667</v>
      </c>
      <c r="AX524" s="13" t="s">
        <v>1703</v>
      </c>
      <c r="AY524" s="208" t="s">
        <v>1839</v>
      </c>
    </row>
    <row r="525" spans="2:51" s="11" customFormat="1">
      <c r="B525" s="186"/>
      <c r="D525" s="187" t="s">
        <v>1853</v>
      </c>
      <c r="E525" s="188" t="s">
        <v>1633</v>
      </c>
      <c r="F525" s="189" t="s">
        <v>261</v>
      </c>
      <c r="H525" s="190">
        <v>17.2</v>
      </c>
      <c r="I525" s="191"/>
      <c r="L525" s="186"/>
      <c r="M525" s="192"/>
      <c r="N525" s="193"/>
      <c r="O525" s="193"/>
      <c r="P525" s="193"/>
      <c r="Q525" s="193"/>
      <c r="R525" s="193"/>
      <c r="S525" s="193"/>
      <c r="T525" s="194"/>
      <c r="AT525" s="188" t="s">
        <v>1853</v>
      </c>
      <c r="AU525" s="188" t="s">
        <v>1711</v>
      </c>
      <c r="AV525" s="11" t="s">
        <v>1711</v>
      </c>
      <c r="AW525" s="11" t="s">
        <v>1667</v>
      </c>
      <c r="AX525" s="11" t="s">
        <v>1703</v>
      </c>
      <c r="AY525" s="188" t="s">
        <v>1839</v>
      </c>
    </row>
    <row r="526" spans="2:51" s="13" customFormat="1">
      <c r="B526" s="205"/>
      <c r="D526" s="187" t="s">
        <v>1853</v>
      </c>
      <c r="E526" s="206" t="s">
        <v>1633</v>
      </c>
      <c r="F526" s="207" t="s">
        <v>15</v>
      </c>
      <c r="H526" s="208" t="s">
        <v>1633</v>
      </c>
      <c r="I526" s="209"/>
      <c r="L526" s="205"/>
      <c r="M526" s="210"/>
      <c r="N526" s="211"/>
      <c r="O526" s="211"/>
      <c r="P526" s="211"/>
      <c r="Q526" s="211"/>
      <c r="R526" s="211"/>
      <c r="S526" s="211"/>
      <c r="T526" s="212"/>
      <c r="AT526" s="208" t="s">
        <v>1853</v>
      </c>
      <c r="AU526" s="208" t="s">
        <v>1711</v>
      </c>
      <c r="AV526" s="13" t="s">
        <v>1652</v>
      </c>
      <c r="AW526" s="13" t="s">
        <v>1667</v>
      </c>
      <c r="AX526" s="13" t="s">
        <v>1703</v>
      </c>
      <c r="AY526" s="208" t="s">
        <v>1839</v>
      </c>
    </row>
    <row r="527" spans="2:51" s="11" customFormat="1">
      <c r="B527" s="186"/>
      <c r="D527" s="187" t="s">
        <v>1853</v>
      </c>
      <c r="E527" s="188" t="s">
        <v>1633</v>
      </c>
      <c r="F527" s="189" t="s">
        <v>262</v>
      </c>
      <c r="H527" s="190">
        <v>9.24</v>
      </c>
      <c r="I527" s="191"/>
      <c r="L527" s="186"/>
      <c r="M527" s="192"/>
      <c r="N527" s="193"/>
      <c r="O527" s="193"/>
      <c r="P527" s="193"/>
      <c r="Q527" s="193"/>
      <c r="R527" s="193"/>
      <c r="S527" s="193"/>
      <c r="T527" s="194"/>
      <c r="AT527" s="188" t="s">
        <v>1853</v>
      </c>
      <c r="AU527" s="188" t="s">
        <v>1711</v>
      </c>
      <c r="AV527" s="11" t="s">
        <v>1711</v>
      </c>
      <c r="AW527" s="11" t="s">
        <v>1667</v>
      </c>
      <c r="AX527" s="11" t="s">
        <v>1703</v>
      </c>
      <c r="AY527" s="188" t="s">
        <v>1839</v>
      </c>
    </row>
    <row r="528" spans="2:51" s="13" customFormat="1">
      <c r="B528" s="205"/>
      <c r="D528" s="187" t="s">
        <v>1853</v>
      </c>
      <c r="E528" s="206" t="s">
        <v>1633</v>
      </c>
      <c r="F528" s="207" t="s">
        <v>17</v>
      </c>
      <c r="H528" s="208" t="s">
        <v>1633</v>
      </c>
      <c r="I528" s="209"/>
      <c r="L528" s="205"/>
      <c r="M528" s="210"/>
      <c r="N528" s="211"/>
      <c r="O528" s="211"/>
      <c r="P528" s="211"/>
      <c r="Q528" s="211"/>
      <c r="R528" s="211"/>
      <c r="S528" s="211"/>
      <c r="T528" s="212"/>
      <c r="AT528" s="208" t="s">
        <v>1853</v>
      </c>
      <c r="AU528" s="208" t="s">
        <v>1711</v>
      </c>
      <c r="AV528" s="13" t="s">
        <v>1652</v>
      </c>
      <c r="AW528" s="13" t="s">
        <v>1667</v>
      </c>
      <c r="AX528" s="13" t="s">
        <v>1703</v>
      </c>
      <c r="AY528" s="208" t="s">
        <v>1839</v>
      </c>
    </row>
    <row r="529" spans="2:51" s="11" customFormat="1">
      <c r="B529" s="186"/>
      <c r="D529" s="187" t="s">
        <v>1853</v>
      </c>
      <c r="E529" s="188" t="s">
        <v>1633</v>
      </c>
      <c r="F529" s="189" t="s">
        <v>263</v>
      </c>
      <c r="H529" s="190">
        <v>3.6</v>
      </c>
      <c r="I529" s="191"/>
      <c r="L529" s="186"/>
      <c r="M529" s="192"/>
      <c r="N529" s="193"/>
      <c r="O529" s="193"/>
      <c r="P529" s="193"/>
      <c r="Q529" s="193"/>
      <c r="R529" s="193"/>
      <c r="S529" s="193"/>
      <c r="T529" s="194"/>
      <c r="AT529" s="188" t="s">
        <v>1853</v>
      </c>
      <c r="AU529" s="188" t="s">
        <v>1711</v>
      </c>
      <c r="AV529" s="11" t="s">
        <v>1711</v>
      </c>
      <c r="AW529" s="11" t="s">
        <v>1667</v>
      </c>
      <c r="AX529" s="11" t="s">
        <v>1703</v>
      </c>
      <c r="AY529" s="188" t="s">
        <v>1839</v>
      </c>
    </row>
    <row r="530" spans="2:51" s="13" customFormat="1">
      <c r="B530" s="205"/>
      <c r="D530" s="187" t="s">
        <v>1853</v>
      </c>
      <c r="E530" s="206" t="s">
        <v>1633</v>
      </c>
      <c r="F530" s="207" t="s">
        <v>20</v>
      </c>
      <c r="H530" s="208" t="s">
        <v>1633</v>
      </c>
      <c r="I530" s="209"/>
      <c r="L530" s="205"/>
      <c r="M530" s="210"/>
      <c r="N530" s="211"/>
      <c r="O530" s="211"/>
      <c r="P530" s="211"/>
      <c r="Q530" s="211"/>
      <c r="R530" s="211"/>
      <c r="S530" s="211"/>
      <c r="T530" s="212"/>
      <c r="AT530" s="208" t="s">
        <v>1853</v>
      </c>
      <c r="AU530" s="208" t="s">
        <v>1711</v>
      </c>
      <c r="AV530" s="13" t="s">
        <v>1652</v>
      </c>
      <c r="AW530" s="13" t="s">
        <v>1667</v>
      </c>
      <c r="AX530" s="13" t="s">
        <v>1703</v>
      </c>
      <c r="AY530" s="208" t="s">
        <v>1839</v>
      </c>
    </row>
    <row r="531" spans="2:51" s="11" customFormat="1">
      <c r="B531" s="186"/>
      <c r="D531" s="187" t="s">
        <v>1853</v>
      </c>
      <c r="E531" s="188" t="s">
        <v>1633</v>
      </c>
      <c r="F531" s="189" t="s">
        <v>264</v>
      </c>
      <c r="H531" s="190">
        <v>3.2</v>
      </c>
      <c r="I531" s="191"/>
      <c r="L531" s="186"/>
      <c r="M531" s="192"/>
      <c r="N531" s="193"/>
      <c r="O531" s="193"/>
      <c r="P531" s="193"/>
      <c r="Q531" s="193"/>
      <c r="R531" s="193"/>
      <c r="S531" s="193"/>
      <c r="T531" s="194"/>
      <c r="AT531" s="188" t="s">
        <v>1853</v>
      </c>
      <c r="AU531" s="188" t="s">
        <v>1711</v>
      </c>
      <c r="AV531" s="11" t="s">
        <v>1711</v>
      </c>
      <c r="AW531" s="11" t="s">
        <v>1667</v>
      </c>
      <c r="AX531" s="11" t="s">
        <v>1703</v>
      </c>
      <c r="AY531" s="188" t="s">
        <v>1839</v>
      </c>
    </row>
    <row r="532" spans="2:51" s="11" customFormat="1">
      <c r="B532" s="186"/>
      <c r="D532" s="187" t="s">
        <v>1853</v>
      </c>
      <c r="E532" s="188" t="s">
        <v>1633</v>
      </c>
      <c r="F532" s="189" t="s">
        <v>265</v>
      </c>
      <c r="H532" s="190">
        <v>8.48</v>
      </c>
      <c r="I532" s="191"/>
      <c r="L532" s="186"/>
      <c r="M532" s="192"/>
      <c r="N532" s="193"/>
      <c r="O532" s="193"/>
      <c r="P532" s="193"/>
      <c r="Q532" s="193"/>
      <c r="R532" s="193"/>
      <c r="S532" s="193"/>
      <c r="T532" s="194"/>
      <c r="AT532" s="188" t="s">
        <v>1853</v>
      </c>
      <c r="AU532" s="188" t="s">
        <v>1711</v>
      </c>
      <c r="AV532" s="11" t="s">
        <v>1711</v>
      </c>
      <c r="AW532" s="11" t="s">
        <v>1667</v>
      </c>
      <c r="AX532" s="11" t="s">
        <v>1703</v>
      </c>
      <c r="AY532" s="188" t="s">
        <v>1839</v>
      </c>
    </row>
    <row r="533" spans="2:51" s="13" customFormat="1">
      <c r="B533" s="205"/>
      <c r="D533" s="187" t="s">
        <v>1853</v>
      </c>
      <c r="E533" s="206" t="s">
        <v>1633</v>
      </c>
      <c r="F533" s="207" t="s">
        <v>266</v>
      </c>
      <c r="H533" s="208" t="s">
        <v>1633</v>
      </c>
      <c r="I533" s="209"/>
      <c r="L533" s="205"/>
      <c r="M533" s="210"/>
      <c r="N533" s="211"/>
      <c r="O533" s="211"/>
      <c r="P533" s="211"/>
      <c r="Q533" s="211"/>
      <c r="R533" s="211"/>
      <c r="S533" s="211"/>
      <c r="T533" s="212"/>
      <c r="AT533" s="208" t="s">
        <v>1853</v>
      </c>
      <c r="AU533" s="208" t="s">
        <v>1711</v>
      </c>
      <c r="AV533" s="13" t="s">
        <v>1652</v>
      </c>
      <c r="AW533" s="13" t="s">
        <v>1667</v>
      </c>
      <c r="AX533" s="13" t="s">
        <v>1703</v>
      </c>
      <c r="AY533" s="208" t="s">
        <v>1839</v>
      </c>
    </row>
    <row r="534" spans="2:51" s="13" customFormat="1">
      <c r="B534" s="205"/>
      <c r="D534" s="187" t="s">
        <v>1853</v>
      </c>
      <c r="E534" s="206" t="s">
        <v>1633</v>
      </c>
      <c r="F534" s="207" t="s">
        <v>9</v>
      </c>
      <c r="H534" s="208" t="s">
        <v>1633</v>
      </c>
      <c r="I534" s="209"/>
      <c r="L534" s="205"/>
      <c r="M534" s="210"/>
      <c r="N534" s="211"/>
      <c r="O534" s="211"/>
      <c r="P534" s="211"/>
      <c r="Q534" s="211"/>
      <c r="R534" s="211"/>
      <c r="S534" s="211"/>
      <c r="T534" s="212"/>
      <c r="AT534" s="208" t="s">
        <v>1853</v>
      </c>
      <c r="AU534" s="208" t="s">
        <v>1711</v>
      </c>
      <c r="AV534" s="13" t="s">
        <v>1652</v>
      </c>
      <c r="AW534" s="13" t="s">
        <v>1667</v>
      </c>
      <c r="AX534" s="13" t="s">
        <v>1703</v>
      </c>
      <c r="AY534" s="208" t="s">
        <v>1839</v>
      </c>
    </row>
    <row r="535" spans="2:51" s="11" customFormat="1">
      <c r="B535" s="186"/>
      <c r="D535" s="187" t="s">
        <v>1853</v>
      </c>
      <c r="E535" s="188" t="s">
        <v>1633</v>
      </c>
      <c r="F535" s="189" t="s">
        <v>267</v>
      </c>
      <c r="H535" s="190">
        <v>33.6</v>
      </c>
      <c r="I535" s="191"/>
      <c r="L535" s="186"/>
      <c r="M535" s="192"/>
      <c r="N535" s="193"/>
      <c r="O535" s="193"/>
      <c r="P535" s="193"/>
      <c r="Q535" s="193"/>
      <c r="R535" s="193"/>
      <c r="S535" s="193"/>
      <c r="T535" s="194"/>
      <c r="AT535" s="188" t="s">
        <v>1853</v>
      </c>
      <c r="AU535" s="188" t="s">
        <v>1711</v>
      </c>
      <c r="AV535" s="11" t="s">
        <v>1711</v>
      </c>
      <c r="AW535" s="11" t="s">
        <v>1667</v>
      </c>
      <c r="AX535" s="11" t="s">
        <v>1703</v>
      </c>
      <c r="AY535" s="188" t="s">
        <v>1839</v>
      </c>
    </row>
    <row r="536" spans="2:51" s="11" customFormat="1">
      <c r="B536" s="186"/>
      <c r="D536" s="187" t="s">
        <v>1853</v>
      </c>
      <c r="E536" s="188" t="s">
        <v>1633</v>
      </c>
      <c r="F536" s="189" t="s">
        <v>268</v>
      </c>
      <c r="H536" s="190">
        <v>3.6</v>
      </c>
      <c r="I536" s="191"/>
      <c r="L536" s="186"/>
      <c r="M536" s="192"/>
      <c r="N536" s="193"/>
      <c r="O536" s="193"/>
      <c r="P536" s="193"/>
      <c r="Q536" s="193"/>
      <c r="R536" s="193"/>
      <c r="S536" s="193"/>
      <c r="T536" s="194"/>
      <c r="AT536" s="188" t="s">
        <v>1853</v>
      </c>
      <c r="AU536" s="188" t="s">
        <v>1711</v>
      </c>
      <c r="AV536" s="11" t="s">
        <v>1711</v>
      </c>
      <c r="AW536" s="11" t="s">
        <v>1667</v>
      </c>
      <c r="AX536" s="11" t="s">
        <v>1703</v>
      </c>
      <c r="AY536" s="188" t="s">
        <v>1839</v>
      </c>
    </row>
    <row r="537" spans="2:51" s="13" customFormat="1">
      <c r="B537" s="205"/>
      <c r="D537" s="187" t="s">
        <v>1853</v>
      </c>
      <c r="E537" s="206" t="s">
        <v>1633</v>
      </c>
      <c r="F537" s="207" t="s">
        <v>13</v>
      </c>
      <c r="H537" s="208" t="s">
        <v>1633</v>
      </c>
      <c r="I537" s="209"/>
      <c r="L537" s="205"/>
      <c r="M537" s="210"/>
      <c r="N537" s="211"/>
      <c r="O537" s="211"/>
      <c r="P537" s="211"/>
      <c r="Q537" s="211"/>
      <c r="R537" s="211"/>
      <c r="S537" s="211"/>
      <c r="T537" s="212"/>
      <c r="AT537" s="208" t="s">
        <v>1853</v>
      </c>
      <c r="AU537" s="208" t="s">
        <v>1711</v>
      </c>
      <c r="AV537" s="13" t="s">
        <v>1652</v>
      </c>
      <c r="AW537" s="13" t="s">
        <v>1667</v>
      </c>
      <c r="AX537" s="13" t="s">
        <v>1703</v>
      </c>
      <c r="AY537" s="208" t="s">
        <v>1839</v>
      </c>
    </row>
    <row r="538" spans="2:51" s="11" customFormat="1">
      <c r="B538" s="186"/>
      <c r="D538" s="187" t="s">
        <v>1853</v>
      </c>
      <c r="E538" s="188" t="s">
        <v>1633</v>
      </c>
      <c r="F538" s="189" t="s">
        <v>269</v>
      </c>
      <c r="H538" s="190">
        <v>9.6</v>
      </c>
      <c r="I538" s="191"/>
      <c r="L538" s="186"/>
      <c r="M538" s="192"/>
      <c r="N538" s="193"/>
      <c r="O538" s="193"/>
      <c r="P538" s="193"/>
      <c r="Q538" s="193"/>
      <c r="R538" s="193"/>
      <c r="S538" s="193"/>
      <c r="T538" s="194"/>
      <c r="AT538" s="188" t="s">
        <v>1853</v>
      </c>
      <c r="AU538" s="188" t="s">
        <v>1711</v>
      </c>
      <c r="AV538" s="11" t="s">
        <v>1711</v>
      </c>
      <c r="AW538" s="11" t="s">
        <v>1667</v>
      </c>
      <c r="AX538" s="11" t="s">
        <v>1703</v>
      </c>
      <c r="AY538" s="188" t="s">
        <v>1839</v>
      </c>
    </row>
    <row r="539" spans="2:51" s="13" customFormat="1">
      <c r="B539" s="205"/>
      <c r="D539" s="187" t="s">
        <v>1853</v>
      </c>
      <c r="E539" s="206" t="s">
        <v>1633</v>
      </c>
      <c r="F539" s="207" t="s">
        <v>17</v>
      </c>
      <c r="H539" s="208" t="s">
        <v>1633</v>
      </c>
      <c r="I539" s="209"/>
      <c r="L539" s="205"/>
      <c r="M539" s="210"/>
      <c r="N539" s="211"/>
      <c r="O539" s="211"/>
      <c r="P539" s="211"/>
      <c r="Q539" s="211"/>
      <c r="R539" s="211"/>
      <c r="S539" s="211"/>
      <c r="T539" s="212"/>
      <c r="AT539" s="208" t="s">
        <v>1853</v>
      </c>
      <c r="AU539" s="208" t="s">
        <v>1711</v>
      </c>
      <c r="AV539" s="13" t="s">
        <v>1652</v>
      </c>
      <c r="AW539" s="13" t="s">
        <v>1667</v>
      </c>
      <c r="AX539" s="13" t="s">
        <v>1703</v>
      </c>
      <c r="AY539" s="208" t="s">
        <v>1839</v>
      </c>
    </row>
    <row r="540" spans="2:51" s="11" customFormat="1">
      <c r="B540" s="186"/>
      <c r="D540" s="187" t="s">
        <v>1853</v>
      </c>
      <c r="E540" s="188" t="s">
        <v>1633</v>
      </c>
      <c r="F540" s="189" t="s">
        <v>2418</v>
      </c>
      <c r="H540" s="190">
        <v>33.6</v>
      </c>
      <c r="I540" s="191"/>
      <c r="L540" s="186"/>
      <c r="M540" s="192"/>
      <c r="N540" s="193"/>
      <c r="O540" s="193"/>
      <c r="P540" s="193"/>
      <c r="Q540" s="193"/>
      <c r="R540" s="193"/>
      <c r="S540" s="193"/>
      <c r="T540" s="194"/>
      <c r="AT540" s="188" t="s">
        <v>1853</v>
      </c>
      <c r="AU540" s="188" t="s">
        <v>1711</v>
      </c>
      <c r="AV540" s="11" t="s">
        <v>1711</v>
      </c>
      <c r="AW540" s="11" t="s">
        <v>1667</v>
      </c>
      <c r="AX540" s="11" t="s">
        <v>1703</v>
      </c>
      <c r="AY540" s="188" t="s">
        <v>1839</v>
      </c>
    </row>
    <row r="541" spans="2:51" s="13" customFormat="1">
      <c r="B541" s="205"/>
      <c r="D541" s="187" t="s">
        <v>1853</v>
      </c>
      <c r="E541" s="206" t="s">
        <v>1633</v>
      </c>
      <c r="F541" s="207" t="s">
        <v>20</v>
      </c>
      <c r="H541" s="208" t="s">
        <v>1633</v>
      </c>
      <c r="I541" s="209"/>
      <c r="L541" s="205"/>
      <c r="M541" s="210"/>
      <c r="N541" s="211"/>
      <c r="O541" s="211"/>
      <c r="P541" s="211"/>
      <c r="Q541" s="211"/>
      <c r="R541" s="211"/>
      <c r="S541" s="211"/>
      <c r="T541" s="212"/>
      <c r="AT541" s="208" t="s">
        <v>1853</v>
      </c>
      <c r="AU541" s="208" t="s">
        <v>1711</v>
      </c>
      <c r="AV541" s="13" t="s">
        <v>1652</v>
      </c>
      <c r="AW541" s="13" t="s">
        <v>1667</v>
      </c>
      <c r="AX541" s="13" t="s">
        <v>1703</v>
      </c>
      <c r="AY541" s="208" t="s">
        <v>1839</v>
      </c>
    </row>
    <row r="542" spans="2:51" s="11" customFormat="1">
      <c r="B542" s="186"/>
      <c r="D542" s="187" t="s">
        <v>1853</v>
      </c>
      <c r="E542" s="188" t="s">
        <v>1633</v>
      </c>
      <c r="F542" s="189" t="s">
        <v>2419</v>
      </c>
      <c r="H542" s="190">
        <v>1.18</v>
      </c>
      <c r="I542" s="191"/>
      <c r="L542" s="186"/>
      <c r="M542" s="192"/>
      <c r="N542" s="193"/>
      <c r="O542" s="193"/>
      <c r="P542" s="193"/>
      <c r="Q542" s="193"/>
      <c r="R542" s="193"/>
      <c r="S542" s="193"/>
      <c r="T542" s="194"/>
      <c r="AT542" s="188" t="s">
        <v>1853</v>
      </c>
      <c r="AU542" s="188" t="s">
        <v>1711</v>
      </c>
      <c r="AV542" s="11" t="s">
        <v>1711</v>
      </c>
      <c r="AW542" s="11" t="s">
        <v>1667</v>
      </c>
      <c r="AX542" s="11" t="s">
        <v>1703</v>
      </c>
      <c r="AY542" s="188" t="s">
        <v>1839</v>
      </c>
    </row>
    <row r="543" spans="2:51" s="11" customFormat="1" ht="27">
      <c r="B543" s="186"/>
      <c r="D543" s="187" t="s">
        <v>1853</v>
      </c>
      <c r="E543" s="188" t="s">
        <v>1633</v>
      </c>
      <c r="F543" s="189" t="s">
        <v>2420</v>
      </c>
      <c r="H543" s="190">
        <v>10.97</v>
      </c>
      <c r="I543" s="191"/>
      <c r="L543" s="186"/>
      <c r="M543" s="192"/>
      <c r="N543" s="193"/>
      <c r="O543" s="193"/>
      <c r="P543" s="193"/>
      <c r="Q543" s="193"/>
      <c r="R543" s="193"/>
      <c r="S543" s="193"/>
      <c r="T543" s="194"/>
      <c r="AT543" s="188" t="s">
        <v>1853</v>
      </c>
      <c r="AU543" s="188" t="s">
        <v>1711</v>
      </c>
      <c r="AV543" s="11" t="s">
        <v>1711</v>
      </c>
      <c r="AW543" s="11" t="s">
        <v>1667</v>
      </c>
      <c r="AX543" s="11" t="s">
        <v>1703</v>
      </c>
      <c r="AY543" s="188" t="s">
        <v>1839</v>
      </c>
    </row>
    <row r="544" spans="2:51" s="11" customFormat="1">
      <c r="B544" s="186"/>
      <c r="D544" s="187" t="s">
        <v>1853</v>
      </c>
      <c r="E544" s="188" t="s">
        <v>1633</v>
      </c>
      <c r="F544" s="189" t="s">
        <v>2421</v>
      </c>
      <c r="H544" s="190">
        <v>-192.03</v>
      </c>
      <c r="I544" s="191"/>
      <c r="L544" s="186"/>
      <c r="M544" s="192"/>
      <c r="N544" s="193"/>
      <c r="O544" s="193"/>
      <c r="P544" s="193"/>
      <c r="Q544" s="193"/>
      <c r="R544" s="193"/>
      <c r="S544" s="193"/>
      <c r="T544" s="194"/>
      <c r="AT544" s="188" t="s">
        <v>1853</v>
      </c>
      <c r="AU544" s="188" t="s">
        <v>1711</v>
      </c>
      <c r="AV544" s="11" t="s">
        <v>1711</v>
      </c>
      <c r="AW544" s="11" t="s">
        <v>1667</v>
      </c>
      <c r="AX544" s="11" t="s">
        <v>1703</v>
      </c>
      <c r="AY544" s="188" t="s">
        <v>1839</v>
      </c>
    </row>
    <row r="545" spans="2:51" s="14" customFormat="1">
      <c r="B545" s="229"/>
      <c r="D545" s="187" t="s">
        <v>1853</v>
      </c>
      <c r="E545" s="230" t="s">
        <v>1745</v>
      </c>
      <c r="F545" s="231" t="s">
        <v>1432</v>
      </c>
      <c r="H545" s="232">
        <v>353.56</v>
      </c>
      <c r="I545" s="233"/>
      <c r="L545" s="229"/>
      <c r="M545" s="234"/>
      <c r="N545" s="235"/>
      <c r="O545" s="235"/>
      <c r="P545" s="235"/>
      <c r="Q545" s="235"/>
      <c r="R545" s="235"/>
      <c r="S545" s="235"/>
      <c r="T545" s="236"/>
      <c r="AT545" s="230" t="s">
        <v>1853</v>
      </c>
      <c r="AU545" s="230" t="s">
        <v>1711</v>
      </c>
      <c r="AV545" s="14" t="s">
        <v>1714</v>
      </c>
      <c r="AW545" s="14" t="s">
        <v>1667</v>
      </c>
      <c r="AX545" s="14" t="s">
        <v>1703</v>
      </c>
      <c r="AY545" s="230" t="s">
        <v>1839</v>
      </c>
    </row>
    <row r="546" spans="2:51" s="13" customFormat="1">
      <c r="B546" s="205"/>
      <c r="D546" s="187" t="s">
        <v>1853</v>
      </c>
      <c r="E546" s="206" t="s">
        <v>1633</v>
      </c>
      <c r="F546" s="207" t="s">
        <v>243</v>
      </c>
      <c r="H546" s="208" t="s">
        <v>1633</v>
      </c>
      <c r="I546" s="209"/>
      <c r="L546" s="205"/>
      <c r="M546" s="210"/>
      <c r="N546" s="211"/>
      <c r="O546" s="211"/>
      <c r="P546" s="211"/>
      <c r="Q546" s="211"/>
      <c r="R546" s="211"/>
      <c r="S546" s="211"/>
      <c r="T546" s="212"/>
      <c r="AT546" s="208" t="s">
        <v>1853</v>
      </c>
      <c r="AU546" s="208" t="s">
        <v>1711</v>
      </c>
      <c r="AV546" s="13" t="s">
        <v>1652</v>
      </c>
      <c r="AW546" s="13" t="s">
        <v>1667</v>
      </c>
      <c r="AX546" s="13" t="s">
        <v>1703</v>
      </c>
      <c r="AY546" s="208" t="s">
        <v>1839</v>
      </c>
    </row>
    <row r="547" spans="2:51" s="13" customFormat="1">
      <c r="B547" s="205"/>
      <c r="D547" s="187" t="s">
        <v>1853</v>
      </c>
      <c r="E547" s="206" t="s">
        <v>1633</v>
      </c>
      <c r="F547" s="207" t="s">
        <v>9</v>
      </c>
      <c r="H547" s="208" t="s">
        <v>1633</v>
      </c>
      <c r="I547" s="209"/>
      <c r="L547" s="205"/>
      <c r="M547" s="210"/>
      <c r="N547" s="211"/>
      <c r="O547" s="211"/>
      <c r="P547" s="211"/>
      <c r="Q547" s="211"/>
      <c r="R547" s="211"/>
      <c r="S547" s="211"/>
      <c r="T547" s="212"/>
      <c r="AT547" s="208" t="s">
        <v>1853</v>
      </c>
      <c r="AU547" s="208" t="s">
        <v>1711</v>
      </c>
      <c r="AV547" s="13" t="s">
        <v>1652</v>
      </c>
      <c r="AW547" s="13" t="s">
        <v>1667</v>
      </c>
      <c r="AX547" s="13" t="s">
        <v>1703</v>
      </c>
      <c r="AY547" s="208" t="s">
        <v>1839</v>
      </c>
    </row>
    <row r="548" spans="2:51" s="11" customFormat="1">
      <c r="B548" s="186"/>
      <c r="D548" s="187" t="s">
        <v>1853</v>
      </c>
      <c r="E548" s="188" t="s">
        <v>1633</v>
      </c>
      <c r="F548" s="189" t="s">
        <v>2422</v>
      </c>
      <c r="H548" s="190">
        <v>4.2</v>
      </c>
      <c r="I548" s="191"/>
      <c r="L548" s="186"/>
      <c r="M548" s="192"/>
      <c r="N548" s="193"/>
      <c r="O548" s="193"/>
      <c r="P548" s="193"/>
      <c r="Q548" s="193"/>
      <c r="R548" s="193"/>
      <c r="S548" s="193"/>
      <c r="T548" s="194"/>
      <c r="AT548" s="188" t="s">
        <v>1853</v>
      </c>
      <c r="AU548" s="188" t="s">
        <v>1711</v>
      </c>
      <c r="AV548" s="11" t="s">
        <v>1711</v>
      </c>
      <c r="AW548" s="11" t="s">
        <v>1667</v>
      </c>
      <c r="AX548" s="11" t="s">
        <v>1703</v>
      </c>
      <c r="AY548" s="188" t="s">
        <v>1839</v>
      </c>
    </row>
    <row r="549" spans="2:51" s="11" customFormat="1">
      <c r="B549" s="186"/>
      <c r="D549" s="187" t="s">
        <v>1853</v>
      </c>
      <c r="E549" s="188" t="s">
        <v>1633</v>
      </c>
      <c r="F549" s="189" t="s">
        <v>2423</v>
      </c>
      <c r="H549" s="190">
        <v>33.6</v>
      </c>
      <c r="I549" s="191"/>
      <c r="L549" s="186"/>
      <c r="M549" s="192"/>
      <c r="N549" s="193"/>
      <c r="O549" s="193"/>
      <c r="P549" s="193"/>
      <c r="Q549" s="193"/>
      <c r="R549" s="193"/>
      <c r="S549" s="193"/>
      <c r="T549" s="194"/>
      <c r="AT549" s="188" t="s">
        <v>1853</v>
      </c>
      <c r="AU549" s="188" t="s">
        <v>1711</v>
      </c>
      <c r="AV549" s="11" t="s">
        <v>1711</v>
      </c>
      <c r="AW549" s="11" t="s">
        <v>1667</v>
      </c>
      <c r="AX549" s="11" t="s">
        <v>1703</v>
      </c>
      <c r="AY549" s="188" t="s">
        <v>1839</v>
      </c>
    </row>
    <row r="550" spans="2:51" s="11" customFormat="1">
      <c r="B550" s="186"/>
      <c r="D550" s="187" t="s">
        <v>1853</v>
      </c>
      <c r="E550" s="188" t="s">
        <v>1633</v>
      </c>
      <c r="F550" s="189" t="s">
        <v>2424</v>
      </c>
      <c r="H550" s="190">
        <v>4.2</v>
      </c>
      <c r="I550" s="191"/>
      <c r="L550" s="186"/>
      <c r="M550" s="192"/>
      <c r="N550" s="193"/>
      <c r="O550" s="193"/>
      <c r="P550" s="193"/>
      <c r="Q550" s="193"/>
      <c r="R550" s="193"/>
      <c r="S550" s="193"/>
      <c r="T550" s="194"/>
      <c r="AT550" s="188" t="s">
        <v>1853</v>
      </c>
      <c r="AU550" s="188" t="s">
        <v>1711</v>
      </c>
      <c r="AV550" s="11" t="s">
        <v>1711</v>
      </c>
      <c r="AW550" s="11" t="s">
        <v>1667</v>
      </c>
      <c r="AX550" s="11" t="s">
        <v>1703</v>
      </c>
      <c r="AY550" s="188" t="s">
        <v>1839</v>
      </c>
    </row>
    <row r="551" spans="2:51" s="13" customFormat="1">
      <c r="B551" s="205"/>
      <c r="D551" s="187" t="s">
        <v>1853</v>
      </c>
      <c r="E551" s="206" t="s">
        <v>1633</v>
      </c>
      <c r="F551" s="207" t="s">
        <v>13</v>
      </c>
      <c r="H551" s="208" t="s">
        <v>1633</v>
      </c>
      <c r="I551" s="209"/>
      <c r="L551" s="205"/>
      <c r="M551" s="210"/>
      <c r="N551" s="211"/>
      <c r="O551" s="211"/>
      <c r="P551" s="211"/>
      <c r="Q551" s="211"/>
      <c r="R551" s="211"/>
      <c r="S551" s="211"/>
      <c r="T551" s="212"/>
      <c r="AT551" s="208" t="s">
        <v>1853</v>
      </c>
      <c r="AU551" s="208" t="s">
        <v>1711</v>
      </c>
      <c r="AV551" s="13" t="s">
        <v>1652</v>
      </c>
      <c r="AW551" s="13" t="s">
        <v>1667</v>
      </c>
      <c r="AX551" s="13" t="s">
        <v>1703</v>
      </c>
      <c r="AY551" s="208" t="s">
        <v>1839</v>
      </c>
    </row>
    <row r="552" spans="2:51" s="11" customFormat="1">
      <c r="B552" s="186"/>
      <c r="D552" s="187" t="s">
        <v>1853</v>
      </c>
      <c r="E552" s="188" t="s">
        <v>1633</v>
      </c>
      <c r="F552" s="189" t="s">
        <v>202</v>
      </c>
      <c r="H552" s="190">
        <v>12.88</v>
      </c>
      <c r="I552" s="191"/>
      <c r="L552" s="186"/>
      <c r="M552" s="192"/>
      <c r="N552" s="193"/>
      <c r="O552" s="193"/>
      <c r="P552" s="193"/>
      <c r="Q552" s="193"/>
      <c r="R552" s="193"/>
      <c r="S552" s="193"/>
      <c r="T552" s="194"/>
      <c r="AT552" s="188" t="s">
        <v>1853</v>
      </c>
      <c r="AU552" s="188" t="s">
        <v>1711</v>
      </c>
      <c r="AV552" s="11" t="s">
        <v>1711</v>
      </c>
      <c r="AW552" s="11" t="s">
        <v>1667</v>
      </c>
      <c r="AX552" s="11" t="s">
        <v>1703</v>
      </c>
      <c r="AY552" s="188" t="s">
        <v>1839</v>
      </c>
    </row>
    <row r="553" spans="2:51" s="13" customFormat="1">
      <c r="B553" s="205"/>
      <c r="D553" s="187" t="s">
        <v>1853</v>
      </c>
      <c r="E553" s="206" t="s">
        <v>1633</v>
      </c>
      <c r="F553" s="207" t="s">
        <v>15</v>
      </c>
      <c r="H553" s="208" t="s">
        <v>1633</v>
      </c>
      <c r="I553" s="209"/>
      <c r="L553" s="205"/>
      <c r="M553" s="210"/>
      <c r="N553" s="211"/>
      <c r="O553" s="211"/>
      <c r="P553" s="211"/>
      <c r="Q553" s="211"/>
      <c r="R553" s="211"/>
      <c r="S553" s="211"/>
      <c r="T553" s="212"/>
      <c r="AT553" s="208" t="s">
        <v>1853</v>
      </c>
      <c r="AU553" s="208" t="s">
        <v>1711</v>
      </c>
      <c r="AV553" s="13" t="s">
        <v>1652</v>
      </c>
      <c r="AW553" s="13" t="s">
        <v>1667</v>
      </c>
      <c r="AX553" s="13" t="s">
        <v>1703</v>
      </c>
      <c r="AY553" s="208" t="s">
        <v>1839</v>
      </c>
    </row>
    <row r="554" spans="2:51" s="11" customFormat="1">
      <c r="B554" s="186"/>
      <c r="D554" s="187" t="s">
        <v>1853</v>
      </c>
      <c r="E554" s="188" t="s">
        <v>1633</v>
      </c>
      <c r="F554" s="189" t="s">
        <v>2425</v>
      </c>
      <c r="H554" s="190">
        <v>8.1</v>
      </c>
      <c r="I554" s="191"/>
      <c r="L554" s="186"/>
      <c r="M554" s="192"/>
      <c r="N554" s="193"/>
      <c r="O554" s="193"/>
      <c r="P554" s="193"/>
      <c r="Q554" s="193"/>
      <c r="R554" s="193"/>
      <c r="S554" s="193"/>
      <c r="T554" s="194"/>
      <c r="AT554" s="188" t="s">
        <v>1853</v>
      </c>
      <c r="AU554" s="188" t="s">
        <v>1711</v>
      </c>
      <c r="AV554" s="11" t="s">
        <v>1711</v>
      </c>
      <c r="AW554" s="11" t="s">
        <v>1667</v>
      </c>
      <c r="AX554" s="11" t="s">
        <v>1703</v>
      </c>
      <c r="AY554" s="188" t="s">
        <v>1839</v>
      </c>
    </row>
    <row r="555" spans="2:51" s="13" customFormat="1">
      <c r="B555" s="205"/>
      <c r="D555" s="187" t="s">
        <v>1853</v>
      </c>
      <c r="E555" s="206" t="s">
        <v>1633</v>
      </c>
      <c r="F555" s="207" t="s">
        <v>17</v>
      </c>
      <c r="H555" s="208" t="s">
        <v>1633</v>
      </c>
      <c r="I555" s="209"/>
      <c r="L555" s="205"/>
      <c r="M555" s="210"/>
      <c r="N555" s="211"/>
      <c r="O555" s="211"/>
      <c r="P555" s="211"/>
      <c r="Q555" s="211"/>
      <c r="R555" s="211"/>
      <c r="S555" s="211"/>
      <c r="T555" s="212"/>
      <c r="AT555" s="208" t="s">
        <v>1853</v>
      </c>
      <c r="AU555" s="208" t="s">
        <v>1711</v>
      </c>
      <c r="AV555" s="13" t="s">
        <v>1652</v>
      </c>
      <c r="AW555" s="13" t="s">
        <v>1667</v>
      </c>
      <c r="AX555" s="13" t="s">
        <v>1703</v>
      </c>
      <c r="AY555" s="208" t="s">
        <v>1839</v>
      </c>
    </row>
    <row r="556" spans="2:51" s="11" customFormat="1">
      <c r="B556" s="186"/>
      <c r="D556" s="187" t="s">
        <v>1853</v>
      </c>
      <c r="E556" s="188" t="s">
        <v>1633</v>
      </c>
      <c r="F556" s="189" t="s">
        <v>246</v>
      </c>
      <c r="H556" s="190">
        <v>36.5</v>
      </c>
      <c r="I556" s="191"/>
      <c r="L556" s="186"/>
      <c r="M556" s="192"/>
      <c r="N556" s="193"/>
      <c r="O556" s="193"/>
      <c r="P556" s="193"/>
      <c r="Q556" s="193"/>
      <c r="R556" s="193"/>
      <c r="S556" s="193"/>
      <c r="T556" s="194"/>
      <c r="AT556" s="188" t="s">
        <v>1853</v>
      </c>
      <c r="AU556" s="188" t="s">
        <v>1711</v>
      </c>
      <c r="AV556" s="11" t="s">
        <v>1711</v>
      </c>
      <c r="AW556" s="11" t="s">
        <v>1667</v>
      </c>
      <c r="AX556" s="11" t="s">
        <v>1703</v>
      </c>
      <c r="AY556" s="188" t="s">
        <v>1839</v>
      </c>
    </row>
    <row r="557" spans="2:51" s="13" customFormat="1">
      <c r="B557" s="205"/>
      <c r="D557" s="187" t="s">
        <v>1853</v>
      </c>
      <c r="E557" s="206" t="s">
        <v>1633</v>
      </c>
      <c r="F557" s="207" t="s">
        <v>266</v>
      </c>
      <c r="H557" s="208" t="s">
        <v>1633</v>
      </c>
      <c r="I557" s="209"/>
      <c r="L557" s="205"/>
      <c r="M557" s="210"/>
      <c r="N557" s="211"/>
      <c r="O557" s="211"/>
      <c r="P557" s="211"/>
      <c r="Q557" s="211"/>
      <c r="R557" s="211"/>
      <c r="S557" s="211"/>
      <c r="T557" s="212"/>
      <c r="AT557" s="208" t="s">
        <v>1853</v>
      </c>
      <c r="AU557" s="208" t="s">
        <v>1711</v>
      </c>
      <c r="AV557" s="13" t="s">
        <v>1652</v>
      </c>
      <c r="AW557" s="13" t="s">
        <v>1667</v>
      </c>
      <c r="AX557" s="13" t="s">
        <v>1703</v>
      </c>
      <c r="AY557" s="208" t="s">
        <v>1839</v>
      </c>
    </row>
    <row r="558" spans="2:51" s="13" customFormat="1">
      <c r="B558" s="205"/>
      <c r="D558" s="187" t="s">
        <v>1853</v>
      </c>
      <c r="E558" s="206" t="s">
        <v>1633</v>
      </c>
      <c r="F558" s="207" t="s">
        <v>9</v>
      </c>
      <c r="H558" s="208" t="s">
        <v>1633</v>
      </c>
      <c r="I558" s="209"/>
      <c r="L558" s="205"/>
      <c r="M558" s="210"/>
      <c r="N558" s="211"/>
      <c r="O558" s="211"/>
      <c r="P558" s="211"/>
      <c r="Q558" s="211"/>
      <c r="R558" s="211"/>
      <c r="S558" s="211"/>
      <c r="T558" s="212"/>
      <c r="AT558" s="208" t="s">
        <v>1853</v>
      </c>
      <c r="AU558" s="208" t="s">
        <v>1711</v>
      </c>
      <c r="AV558" s="13" t="s">
        <v>1652</v>
      </c>
      <c r="AW558" s="13" t="s">
        <v>1667</v>
      </c>
      <c r="AX558" s="13" t="s">
        <v>1703</v>
      </c>
      <c r="AY558" s="208" t="s">
        <v>1839</v>
      </c>
    </row>
    <row r="559" spans="2:51" s="11" customFormat="1">
      <c r="B559" s="186"/>
      <c r="D559" s="187" t="s">
        <v>1853</v>
      </c>
      <c r="E559" s="188" t="s">
        <v>1633</v>
      </c>
      <c r="F559" s="189" t="s">
        <v>267</v>
      </c>
      <c r="H559" s="190">
        <v>33.6</v>
      </c>
      <c r="I559" s="191"/>
      <c r="L559" s="186"/>
      <c r="M559" s="192"/>
      <c r="N559" s="193"/>
      <c r="O559" s="193"/>
      <c r="P559" s="193"/>
      <c r="Q559" s="193"/>
      <c r="R559" s="193"/>
      <c r="S559" s="193"/>
      <c r="T559" s="194"/>
      <c r="AT559" s="188" t="s">
        <v>1853</v>
      </c>
      <c r="AU559" s="188" t="s">
        <v>1711</v>
      </c>
      <c r="AV559" s="11" t="s">
        <v>1711</v>
      </c>
      <c r="AW559" s="11" t="s">
        <v>1667</v>
      </c>
      <c r="AX559" s="11" t="s">
        <v>1703</v>
      </c>
      <c r="AY559" s="188" t="s">
        <v>1839</v>
      </c>
    </row>
    <row r="560" spans="2:51" s="11" customFormat="1">
      <c r="B560" s="186"/>
      <c r="D560" s="187" t="s">
        <v>1853</v>
      </c>
      <c r="E560" s="188" t="s">
        <v>1633</v>
      </c>
      <c r="F560" s="189" t="s">
        <v>268</v>
      </c>
      <c r="H560" s="190">
        <v>3.6</v>
      </c>
      <c r="I560" s="191"/>
      <c r="L560" s="186"/>
      <c r="M560" s="192"/>
      <c r="N560" s="193"/>
      <c r="O560" s="193"/>
      <c r="P560" s="193"/>
      <c r="Q560" s="193"/>
      <c r="R560" s="193"/>
      <c r="S560" s="193"/>
      <c r="T560" s="194"/>
      <c r="AT560" s="188" t="s">
        <v>1853</v>
      </c>
      <c r="AU560" s="188" t="s">
        <v>1711</v>
      </c>
      <c r="AV560" s="11" t="s">
        <v>1711</v>
      </c>
      <c r="AW560" s="11" t="s">
        <v>1667</v>
      </c>
      <c r="AX560" s="11" t="s">
        <v>1703</v>
      </c>
      <c r="AY560" s="188" t="s">
        <v>1839</v>
      </c>
    </row>
    <row r="561" spans="2:51" s="13" customFormat="1">
      <c r="B561" s="205"/>
      <c r="D561" s="187" t="s">
        <v>1853</v>
      </c>
      <c r="E561" s="206" t="s">
        <v>1633</v>
      </c>
      <c r="F561" s="207" t="s">
        <v>13</v>
      </c>
      <c r="H561" s="208" t="s">
        <v>1633</v>
      </c>
      <c r="I561" s="209"/>
      <c r="L561" s="205"/>
      <c r="M561" s="210"/>
      <c r="N561" s="211"/>
      <c r="O561" s="211"/>
      <c r="P561" s="211"/>
      <c r="Q561" s="211"/>
      <c r="R561" s="211"/>
      <c r="S561" s="211"/>
      <c r="T561" s="212"/>
      <c r="AT561" s="208" t="s">
        <v>1853</v>
      </c>
      <c r="AU561" s="208" t="s">
        <v>1711</v>
      </c>
      <c r="AV561" s="13" t="s">
        <v>1652</v>
      </c>
      <c r="AW561" s="13" t="s">
        <v>1667</v>
      </c>
      <c r="AX561" s="13" t="s">
        <v>1703</v>
      </c>
      <c r="AY561" s="208" t="s">
        <v>1839</v>
      </c>
    </row>
    <row r="562" spans="2:51" s="11" customFormat="1">
      <c r="B562" s="186"/>
      <c r="D562" s="187" t="s">
        <v>1853</v>
      </c>
      <c r="E562" s="188" t="s">
        <v>1633</v>
      </c>
      <c r="F562" s="189" t="s">
        <v>269</v>
      </c>
      <c r="H562" s="190">
        <v>9.6</v>
      </c>
      <c r="I562" s="191"/>
      <c r="L562" s="186"/>
      <c r="M562" s="192"/>
      <c r="N562" s="193"/>
      <c r="O562" s="193"/>
      <c r="P562" s="193"/>
      <c r="Q562" s="193"/>
      <c r="R562" s="193"/>
      <c r="S562" s="193"/>
      <c r="T562" s="194"/>
      <c r="AT562" s="188" t="s">
        <v>1853</v>
      </c>
      <c r="AU562" s="188" t="s">
        <v>1711</v>
      </c>
      <c r="AV562" s="11" t="s">
        <v>1711</v>
      </c>
      <c r="AW562" s="11" t="s">
        <v>1667</v>
      </c>
      <c r="AX562" s="11" t="s">
        <v>1703</v>
      </c>
      <c r="AY562" s="188" t="s">
        <v>1839</v>
      </c>
    </row>
    <row r="563" spans="2:51" s="13" customFormat="1">
      <c r="B563" s="205"/>
      <c r="D563" s="187" t="s">
        <v>1853</v>
      </c>
      <c r="E563" s="206" t="s">
        <v>1633</v>
      </c>
      <c r="F563" s="207" t="s">
        <v>17</v>
      </c>
      <c r="H563" s="208" t="s">
        <v>1633</v>
      </c>
      <c r="I563" s="209"/>
      <c r="L563" s="205"/>
      <c r="M563" s="210"/>
      <c r="N563" s="211"/>
      <c r="O563" s="211"/>
      <c r="P563" s="211"/>
      <c r="Q563" s="211"/>
      <c r="R563" s="211"/>
      <c r="S563" s="211"/>
      <c r="T563" s="212"/>
      <c r="AT563" s="208" t="s">
        <v>1853</v>
      </c>
      <c r="AU563" s="208" t="s">
        <v>1711</v>
      </c>
      <c r="AV563" s="13" t="s">
        <v>1652</v>
      </c>
      <c r="AW563" s="13" t="s">
        <v>1667</v>
      </c>
      <c r="AX563" s="13" t="s">
        <v>1703</v>
      </c>
      <c r="AY563" s="208" t="s">
        <v>1839</v>
      </c>
    </row>
    <row r="564" spans="2:51" s="11" customFormat="1">
      <c r="B564" s="186"/>
      <c r="D564" s="187" t="s">
        <v>1853</v>
      </c>
      <c r="E564" s="188" t="s">
        <v>1633</v>
      </c>
      <c r="F564" s="189" t="s">
        <v>2418</v>
      </c>
      <c r="H564" s="190">
        <v>33.6</v>
      </c>
      <c r="I564" s="191"/>
      <c r="L564" s="186"/>
      <c r="M564" s="192"/>
      <c r="N564" s="193"/>
      <c r="O564" s="193"/>
      <c r="P564" s="193"/>
      <c r="Q564" s="193"/>
      <c r="R564" s="193"/>
      <c r="S564" s="193"/>
      <c r="T564" s="194"/>
      <c r="AT564" s="188" t="s">
        <v>1853</v>
      </c>
      <c r="AU564" s="188" t="s">
        <v>1711</v>
      </c>
      <c r="AV564" s="11" t="s">
        <v>1711</v>
      </c>
      <c r="AW564" s="11" t="s">
        <v>1667</v>
      </c>
      <c r="AX564" s="11" t="s">
        <v>1703</v>
      </c>
      <c r="AY564" s="188" t="s">
        <v>1839</v>
      </c>
    </row>
    <row r="565" spans="2:51" s="13" customFormat="1">
      <c r="B565" s="205"/>
      <c r="D565" s="187" t="s">
        <v>1853</v>
      </c>
      <c r="E565" s="206" t="s">
        <v>1633</v>
      </c>
      <c r="F565" s="207" t="s">
        <v>20</v>
      </c>
      <c r="H565" s="208" t="s">
        <v>1633</v>
      </c>
      <c r="I565" s="209"/>
      <c r="L565" s="205"/>
      <c r="M565" s="210"/>
      <c r="N565" s="211"/>
      <c r="O565" s="211"/>
      <c r="P565" s="211"/>
      <c r="Q565" s="211"/>
      <c r="R565" s="211"/>
      <c r="S565" s="211"/>
      <c r="T565" s="212"/>
      <c r="AT565" s="208" t="s">
        <v>1853</v>
      </c>
      <c r="AU565" s="208" t="s">
        <v>1711</v>
      </c>
      <c r="AV565" s="13" t="s">
        <v>1652</v>
      </c>
      <c r="AW565" s="13" t="s">
        <v>1667</v>
      </c>
      <c r="AX565" s="13" t="s">
        <v>1703</v>
      </c>
      <c r="AY565" s="208" t="s">
        <v>1839</v>
      </c>
    </row>
    <row r="566" spans="2:51" s="11" customFormat="1">
      <c r="B566" s="186"/>
      <c r="D566" s="187" t="s">
        <v>1853</v>
      </c>
      <c r="E566" s="188" t="s">
        <v>1633</v>
      </c>
      <c r="F566" s="189" t="s">
        <v>2419</v>
      </c>
      <c r="H566" s="190">
        <v>1.18</v>
      </c>
      <c r="I566" s="191"/>
      <c r="L566" s="186"/>
      <c r="M566" s="192"/>
      <c r="N566" s="193"/>
      <c r="O566" s="193"/>
      <c r="P566" s="193"/>
      <c r="Q566" s="193"/>
      <c r="R566" s="193"/>
      <c r="S566" s="193"/>
      <c r="T566" s="194"/>
      <c r="AT566" s="188" t="s">
        <v>1853</v>
      </c>
      <c r="AU566" s="188" t="s">
        <v>1711</v>
      </c>
      <c r="AV566" s="11" t="s">
        <v>1711</v>
      </c>
      <c r="AW566" s="11" t="s">
        <v>1667</v>
      </c>
      <c r="AX566" s="11" t="s">
        <v>1703</v>
      </c>
      <c r="AY566" s="188" t="s">
        <v>1839</v>
      </c>
    </row>
    <row r="567" spans="2:51" s="11" customFormat="1" ht="27">
      <c r="B567" s="186"/>
      <c r="D567" s="187" t="s">
        <v>1853</v>
      </c>
      <c r="E567" s="188" t="s">
        <v>1633</v>
      </c>
      <c r="F567" s="189" t="s">
        <v>2420</v>
      </c>
      <c r="H567" s="190">
        <v>10.97</v>
      </c>
      <c r="I567" s="191"/>
      <c r="L567" s="186"/>
      <c r="M567" s="192"/>
      <c r="N567" s="193"/>
      <c r="O567" s="193"/>
      <c r="P567" s="193"/>
      <c r="Q567" s="193"/>
      <c r="R567" s="193"/>
      <c r="S567" s="193"/>
      <c r="T567" s="194"/>
      <c r="AT567" s="188" t="s">
        <v>1853</v>
      </c>
      <c r="AU567" s="188" t="s">
        <v>1711</v>
      </c>
      <c r="AV567" s="11" t="s">
        <v>1711</v>
      </c>
      <c r="AW567" s="11" t="s">
        <v>1667</v>
      </c>
      <c r="AX567" s="11" t="s">
        <v>1703</v>
      </c>
      <c r="AY567" s="188" t="s">
        <v>1839</v>
      </c>
    </row>
    <row r="568" spans="2:51" s="14" customFormat="1">
      <c r="B568" s="229"/>
      <c r="D568" s="187" t="s">
        <v>1853</v>
      </c>
      <c r="E568" s="230" t="s">
        <v>1747</v>
      </c>
      <c r="F568" s="231" t="s">
        <v>1432</v>
      </c>
      <c r="H568" s="232">
        <v>192.03</v>
      </c>
      <c r="I568" s="233"/>
      <c r="L568" s="229"/>
      <c r="M568" s="234"/>
      <c r="N568" s="235"/>
      <c r="O568" s="235"/>
      <c r="P568" s="235"/>
      <c r="Q568" s="235"/>
      <c r="R568" s="235"/>
      <c r="S568" s="235"/>
      <c r="T568" s="236"/>
      <c r="AT568" s="230" t="s">
        <v>1853</v>
      </c>
      <c r="AU568" s="230" t="s">
        <v>1711</v>
      </c>
      <c r="AV568" s="14" t="s">
        <v>1714</v>
      </c>
      <c r="AW568" s="14" t="s">
        <v>1667</v>
      </c>
      <c r="AX568" s="14" t="s">
        <v>1703</v>
      </c>
      <c r="AY568" s="230" t="s">
        <v>1839</v>
      </c>
    </row>
    <row r="569" spans="2:51" s="13" customFormat="1">
      <c r="B569" s="205"/>
      <c r="D569" s="187" t="s">
        <v>1853</v>
      </c>
      <c r="E569" s="206" t="s">
        <v>1633</v>
      </c>
      <c r="F569" s="207" t="s">
        <v>2426</v>
      </c>
      <c r="H569" s="208" t="s">
        <v>1633</v>
      </c>
      <c r="I569" s="209"/>
      <c r="L569" s="205"/>
      <c r="M569" s="210"/>
      <c r="N569" s="211"/>
      <c r="O569" s="211"/>
      <c r="P569" s="211"/>
      <c r="Q569" s="211"/>
      <c r="R569" s="211"/>
      <c r="S569" s="211"/>
      <c r="T569" s="212"/>
      <c r="AT569" s="208" t="s">
        <v>1853</v>
      </c>
      <c r="AU569" s="208" t="s">
        <v>1711</v>
      </c>
      <c r="AV569" s="13" t="s">
        <v>1652</v>
      </c>
      <c r="AW569" s="13" t="s">
        <v>1667</v>
      </c>
      <c r="AX569" s="13" t="s">
        <v>1703</v>
      </c>
      <c r="AY569" s="208" t="s">
        <v>1839</v>
      </c>
    </row>
    <row r="570" spans="2:51" s="11" customFormat="1">
      <c r="B570" s="186"/>
      <c r="D570" s="187" t="s">
        <v>1853</v>
      </c>
      <c r="E570" s="188" t="s">
        <v>1633</v>
      </c>
      <c r="F570" s="189" t="s">
        <v>2427</v>
      </c>
      <c r="H570" s="190">
        <v>17.170000000000002</v>
      </c>
      <c r="I570" s="191"/>
      <c r="L570" s="186"/>
      <c r="M570" s="192"/>
      <c r="N570" s="193"/>
      <c r="O570" s="193"/>
      <c r="P570" s="193"/>
      <c r="Q570" s="193"/>
      <c r="R570" s="193"/>
      <c r="S570" s="193"/>
      <c r="T570" s="194"/>
      <c r="AT570" s="188" t="s">
        <v>1853</v>
      </c>
      <c r="AU570" s="188" t="s">
        <v>1711</v>
      </c>
      <c r="AV570" s="11" t="s">
        <v>1711</v>
      </c>
      <c r="AW570" s="11" t="s">
        <v>1667</v>
      </c>
      <c r="AX570" s="11" t="s">
        <v>1703</v>
      </c>
      <c r="AY570" s="188" t="s">
        <v>1839</v>
      </c>
    </row>
    <row r="571" spans="2:51" s="14" customFormat="1">
      <c r="B571" s="229"/>
      <c r="D571" s="187" t="s">
        <v>1853</v>
      </c>
      <c r="E571" s="230" t="s">
        <v>1742</v>
      </c>
      <c r="F571" s="231" t="s">
        <v>1432</v>
      </c>
      <c r="H571" s="232">
        <v>17.170000000000002</v>
      </c>
      <c r="I571" s="233"/>
      <c r="L571" s="229"/>
      <c r="M571" s="234"/>
      <c r="N571" s="235"/>
      <c r="O571" s="235"/>
      <c r="P571" s="235"/>
      <c r="Q571" s="235"/>
      <c r="R571" s="235"/>
      <c r="S571" s="235"/>
      <c r="T571" s="236"/>
      <c r="AT571" s="230" t="s">
        <v>1853</v>
      </c>
      <c r="AU571" s="230" t="s">
        <v>1711</v>
      </c>
      <c r="AV571" s="14" t="s">
        <v>1714</v>
      </c>
      <c r="AW571" s="14" t="s">
        <v>1667</v>
      </c>
      <c r="AX571" s="14" t="s">
        <v>1703</v>
      </c>
      <c r="AY571" s="230" t="s">
        <v>1839</v>
      </c>
    </row>
    <row r="572" spans="2:51" s="13" customFormat="1">
      <c r="B572" s="205"/>
      <c r="D572" s="187" t="s">
        <v>1853</v>
      </c>
      <c r="E572" s="206" t="s">
        <v>1633</v>
      </c>
      <c r="F572" s="207" t="s">
        <v>2428</v>
      </c>
      <c r="H572" s="208" t="s">
        <v>1633</v>
      </c>
      <c r="I572" s="209"/>
      <c r="L572" s="205"/>
      <c r="M572" s="210"/>
      <c r="N572" s="211"/>
      <c r="O572" s="211"/>
      <c r="P572" s="211"/>
      <c r="Q572" s="211"/>
      <c r="R572" s="211"/>
      <c r="S572" s="211"/>
      <c r="T572" s="212"/>
      <c r="AT572" s="208" t="s">
        <v>1853</v>
      </c>
      <c r="AU572" s="208" t="s">
        <v>1711</v>
      </c>
      <c r="AV572" s="13" t="s">
        <v>1652</v>
      </c>
      <c r="AW572" s="13" t="s">
        <v>1667</v>
      </c>
      <c r="AX572" s="13" t="s">
        <v>1703</v>
      </c>
      <c r="AY572" s="208" t="s">
        <v>1839</v>
      </c>
    </row>
    <row r="573" spans="2:51" s="13" customFormat="1">
      <c r="B573" s="205"/>
      <c r="D573" s="187" t="s">
        <v>1853</v>
      </c>
      <c r="E573" s="206" t="s">
        <v>1633</v>
      </c>
      <c r="F573" s="207" t="s">
        <v>9</v>
      </c>
      <c r="H573" s="208" t="s">
        <v>1633</v>
      </c>
      <c r="I573" s="209"/>
      <c r="L573" s="205"/>
      <c r="M573" s="210"/>
      <c r="N573" s="211"/>
      <c r="O573" s="211"/>
      <c r="P573" s="211"/>
      <c r="Q573" s="211"/>
      <c r="R573" s="211"/>
      <c r="S573" s="211"/>
      <c r="T573" s="212"/>
      <c r="AT573" s="208" t="s">
        <v>1853</v>
      </c>
      <c r="AU573" s="208" t="s">
        <v>1711</v>
      </c>
      <c r="AV573" s="13" t="s">
        <v>1652</v>
      </c>
      <c r="AW573" s="13" t="s">
        <v>1667</v>
      </c>
      <c r="AX573" s="13" t="s">
        <v>1703</v>
      </c>
      <c r="AY573" s="208" t="s">
        <v>1839</v>
      </c>
    </row>
    <row r="574" spans="2:51" s="11" customFormat="1">
      <c r="B574" s="186"/>
      <c r="D574" s="187" t="s">
        <v>1853</v>
      </c>
      <c r="E574" s="188" t="s">
        <v>1633</v>
      </c>
      <c r="F574" s="189" t="s">
        <v>2429</v>
      </c>
      <c r="H574" s="190">
        <v>3.6</v>
      </c>
      <c r="I574" s="191"/>
      <c r="L574" s="186"/>
      <c r="M574" s="192"/>
      <c r="N574" s="193"/>
      <c r="O574" s="193"/>
      <c r="P574" s="193"/>
      <c r="Q574" s="193"/>
      <c r="R574" s="193"/>
      <c r="S574" s="193"/>
      <c r="T574" s="194"/>
      <c r="AT574" s="188" t="s">
        <v>1853</v>
      </c>
      <c r="AU574" s="188" t="s">
        <v>1711</v>
      </c>
      <c r="AV574" s="11" t="s">
        <v>1711</v>
      </c>
      <c r="AW574" s="11" t="s">
        <v>1667</v>
      </c>
      <c r="AX574" s="11" t="s">
        <v>1703</v>
      </c>
      <c r="AY574" s="188" t="s">
        <v>1839</v>
      </c>
    </row>
    <row r="575" spans="2:51" s="11" customFormat="1">
      <c r="B575" s="186"/>
      <c r="D575" s="187" t="s">
        <v>1853</v>
      </c>
      <c r="E575" s="188" t="s">
        <v>1633</v>
      </c>
      <c r="F575" s="189" t="s">
        <v>2430</v>
      </c>
      <c r="H575" s="190">
        <v>63</v>
      </c>
      <c r="I575" s="191"/>
      <c r="L575" s="186"/>
      <c r="M575" s="192"/>
      <c r="N575" s="193"/>
      <c r="O575" s="193"/>
      <c r="P575" s="193"/>
      <c r="Q575" s="193"/>
      <c r="R575" s="193"/>
      <c r="S575" s="193"/>
      <c r="T575" s="194"/>
      <c r="AT575" s="188" t="s">
        <v>1853</v>
      </c>
      <c r="AU575" s="188" t="s">
        <v>1711</v>
      </c>
      <c r="AV575" s="11" t="s">
        <v>1711</v>
      </c>
      <c r="AW575" s="11" t="s">
        <v>1667</v>
      </c>
      <c r="AX575" s="11" t="s">
        <v>1703</v>
      </c>
      <c r="AY575" s="188" t="s">
        <v>1839</v>
      </c>
    </row>
    <row r="576" spans="2:51" s="11" customFormat="1">
      <c r="B576" s="186"/>
      <c r="D576" s="187" t="s">
        <v>1853</v>
      </c>
      <c r="E576" s="188" t="s">
        <v>1633</v>
      </c>
      <c r="F576" s="189" t="s">
        <v>2431</v>
      </c>
      <c r="H576" s="190">
        <v>7.2</v>
      </c>
      <c r="I576" s="191"/>
      <c r="L576" s="186"/>
      <c r="M576" s="192"/>
      <c r="N576" s="193"/>
      <c r="O576" s="193"/>
      <c r="P576" s="193"/>
      <c r="Q576" s="193"/>
      <c r="R576" s="193"/>
      <c r="S576" s="193"/>
      <c r="T576" s="194"/>
      <c r="AT576" s="188" t="s">
        <v>1853</v>
      </c>
      <c r="AU576" s="188" t="s">
        <v>1711</v>
      </c>
      <c r="AV576" s="11" t="s">
        <v>1711</v>
      </c>
      <c r="AW576" s="11" t="s">
        <v>1667</v>
      </c>
      <c r="AX576" s="11" t="s">
        <v>1703</v>
      </c>
      <c r="AY576" s="188" t="s">
        <v>1839</v>
      </c>
    </row>
    <row r="577" spans="2:65" s="13" customFormat="1">
      <c r="B577" s="205"/>
      <c r="D577" s="187" t="s">
        <v>1853</v>
      </c>
      <c r="E577" s="206" t="s">
        <v>1633</v>
      </c>
      <c r="F577" s="207" t="s">
        <v>13</v>
      </c>
      <c r="H577" s="208" t="s">
        <v>1633</v>
      </c>
      <c r="I577" s="209"/>
      <c r="L577" s="205"/>
      <c r="M577" s="210"/>
      <c r="N577" s="211"/>
      <c r="O577" s="211"/>
      <c r="P577" s="211"/>
      <c r="Q577" s="211"/>
      <c r="R577" s="211"/>
      <c r="S577" s="211"/>
      <c r="T577" s="212"/>
      <c r="AT577" s="208" t="s">
        <v>1853</v>
      </c>
      <c r="AU577" s="208" t="s">
        <v>1711</v>
      </c>
      <c r="AV577" s="13" t="s">
        <v>1652</v>
      </c>
      <c r="AW577" s="13" t="s">
        <v>1667</v>
      </c>
      <c r="AX577" s="13" t="s">
        <v>1703</v>
      </c>
      <c r="AY577" s="208" t="s">
        <v>1839</v>
      </c>
    </row>
    <row r="578" spans="2:65" s="11" customFormat="1">
      <c r="B578" s="186"/>
      <c r="D578" s="187" t="s">
        <v>1853</v>
      </c>
      <c r="E578" s="188" t="s">
        <v>1633</v>
      </c>
      <c r="F578" s="189" t="s">
        <v>2432</v>
      </c>
      <c r="H578" s="190">
        <v>19.2</v>
      </c>
      <c r="I578" s="191"/>
      <c r="L578" s="186"/>
      <c r="M578" s="192"/>
      <c r="N578" s="193"/>
      <c r="O578" s="193"/>
      <c r="P578" s="193"/>
      <c r="Q578" s="193"/>
      <c r="R578" s="193"/>
      <c r="S578" s="193"/>
      <c r="T578" s="194"/>
      <c r="AT578" s="188" t="s">
        <v>1853</v>
      </c>
      <c r="AU578" s="188" t="s">
        <v>1711</v>
      </c>
      <c r="AV578" s="11" t="s">
        <v>1711</v>
      </c>
      <c r="AW578" s="11" t="s">
        <v>1667</v>
      </c>
      <c r="AX578" s="11" t="s">
        <v>1703</v>
      </c>
      <c r="AY578" s="188" t="s">
        <v>1839</v>
      </c>
    </row>
    <row r="579" spans="2:65" s="13" customFormat="1">
      <c r="B579" s="205"/>
      <c r="D579" s="187" t="s">
        <v>1853</v>
      </c>
      <c r="E579" s="206" t="s">
        <v>1633</v>
      </c>
      <c r="F579" s="207" t="s">
        <v>15</v>
      </c>
      <c r="H579" s="208" t="s">
        <v>1633</v>
      </c>
      <c r="I579" s="209"/>
      <c r="L579" s="205"/>
      <c r="M579" s="210"/>
      <c r="N579" s="211"/>
      <c r="O579" s="211"/>
      <c r="P579" s="211"/>
      <c r="Q579" s="211"/>
      <c r="R579" s="211"/>
      <c r="S579" s="211"/>
      <c r="T579" s="212"/>
      <c r="AT579" s="208" t="s">
        <v>1853</v>
      </c>
      <c r="AU579" s="208" t="s">
        <v>1711</v>
      </c>
      <c r="AV579" s="13" t="s">
        <v>1652</v>
      </c>
      <c r="AW579" s="13" t="s">
        <v>1667</v>
      </c>
      <c r="AX579" s="13" t="s">
        <v>1703</v>
      </c>
      <c r="AY579" s="208" t="s">
        <v>1839</v>
      </c>
    </row>
    <row r="580" spans="2:65" s="11" customFormat="1">
      <c r="B580" s="186"/>
      <c r="D580" s="187" t="s">
        <v>1853</v>
      </c>
      <c r="E580" s="188" t="s">
        <v>1633</v>
      </c>
      <c r="F580" s="189" t="s">
        <v>2433</v>
      </c>
      <c r="H580" s="190">
        <v>7.2</v>
      </c>
      <c r="I580" s="191"/>
      <c r="L580" s="186"/>
      <c r="M580" s="192"/>
      <c r="N580" s="193"/>
      <c r="O580" s="193"/>
      <c r="P580" s="193"/>
      <c r="Q580" s="193"/>
      <c r="R580" s="193"/>
      <c r="S580" s="193"/>
      <c r="T580" s="194"/>
      <c r="AT580" s="188" t="s">
        <v>1853</v>
      </c>
      <c r="AU580" s="188" t="s">
        <v>1711</v>
      </c>
      <c r="AV580" s="11" t="s">
        <v>1711</v>
      </c>
      <c r="AW580" s="11" t="s">
        <v>1667</v>
      </c>
      <c r="AX580" s="11" t="s">
        <v>1703</v>
      </c>
      <c r="AY580" s="188" t="s">
        <v>1839</v>
      </c>
    </row>
    <row r="581" spans="2:65" s="13" customFormat="1">
      <c r="B581" s="205"/>
      <c r="D581" s="187" t="s">
        <v>1853</v>
      </c>
      <c r="E581" s="206" t="s">
        <v>1633</v>
      </c>
      <c r="F581" s="207" t="s">
        <v>17</v>
      </c>
      <c r="H581" s="208" t="s">
        <v>1633</v>
      </c>
      <c r="I581" s="209"/>
      <c r="L581" s="205"/>
      <c r="M581" s="210"/>
      <c r="N581" s="211"/>
      <c r="O581" s="211"/>
      <c r="P581" s="211"/>
      <c r="Q581" s="211"/>
      <c r="R581" s="211"/>
      <c r="S581" s="211"/>
      <c r="T581" s="212"/>
      <c r="AT581" s="208" t="s">
        <v>1853</v>
      </c>
      <c r="AU581" s="208" t="s">
        <v>1711</v>
      </c>
      <c r="AV581" s="13" t="s">
        <v>1652</v>
      </c>
      <c r="AW581" s="13" t="s">
        <v>1667</v>
      </c>
      <c r="AX581" s="13" t="s">
        <v>1703</v>
      </c>
      <c r="AY581" s="208" t="s">
        <v>1839</v>
      </c>
    </row>
    <row r="582" spans="2:65" s="11" customFormat="1">
      <c r="B582" s="186"/>
      <c r="D582" s="187" t="s">
        <v>1853</v>
      </c>
      <c r="E582" s="188" t="s">
        <v>1633</v>
      </c>
      <c r="F582" s="189" t="s">
        <v>2434</v>
      </c>
      <c r="H582" s="190">
        <v>2.1</v>
      </c>
      <c r="I582" s="191"/>
      <c r="L582" s="186"/>
      <c r="M582" s="192"/>
      <c r="N582" s="193"/>
      <c r="O582" s="193"/>
      <c r="P582" s="193"/>
      <c r="Q582" s="193"/>
      <c r="R582" s="193"/>
      <c r="S582" s="193"/>
      <c r="T582" s="194"/>
      <c r="AT582" s="188" t="s">
        <v>1853</v>
      </c>
      <c r="AU582" s="188" t="s">
        <v>1711</v>
      </c>
      <c r="AV582" s="11" t="s">
        <v>1711</v>
      </c>
      <c r="AW582" s="11" t="s">
        <v>1667</v>
      </c>
      <c r="AX582" s="11" t="s">
        <v>1703</v>
      </c>
      <c r="AY582" s="188" t="s">
        <v>1839</v>
      </c>
    </row>
    <row r="583" spans="2:65" s="11" customFormat="1">
      <c r="B583" s="186"/>
      <c r="D583" s="187" t="s">
        <v>1853</v>
      </c>
      <c r="E583" s="188" t="s">
        <v>1633</v>
      </c>
      <c r="F583" s="189" t="s">
        <v>2435</v>
      </c>
      <c r="H583" s="190">
        <v>63.2</v>
      </c>
      <c r="I583" s="191"/>
      <c r="L583" s="186"/>
      <c r="M583" s="192"/>
      <c r="N583" s="193"/>
      <c r="O583" s="193"/>
      <c r="P583" s="193"/>
      <c r="Q583" s="193"/>
      <c r="R583" s="193"/>
      <c r="S583" s="193"/>
      <c r="T583" s="194"/>
      <c r="AT583" s="188" t="s">
        <v>1853</v>
      </c>
      <c r="AU583" s="188" t="s">
        <v>1711</v>
      </c>
      <c r="AV583" s="11" t="s">
        <v>1711</v>
      </c>
      <c r="AW583" s="11" t="s">
        <v>1667</v>
      </c>
      <c r="AX583" s="11" t="s">
        <v>1703</v>
      </c>
      <c r="AY583" s="188" t="s">
        <v>1839</v>
      </c>
    </row>
    <row r="584" spans="2:65" s="13" customFormat="1">
      <c r="B584" s="205"/>
      <c r="D584" s="187" t="s">
        <v>1853</v>
      </c>
      <c r="E584" s="206" t="s">
        <v>1633</v>
      </c>
      <c r="F584" s="207" t="s">
        <v>20</v>
      </c>
      <c r="H584" s="208" t="s">
        <v>1633</v>
      </c>
      <c r="I584" s="209"/>
      <c r="L584" s="205"/>
      <c r="M584" s="210"/>
      <c r="N584" s="211"/>
      <c r="O584" s="211"/>
      <c r="P584" s="211"/>
      <c r="Q584" s="211"/>
      <c r="R584" s="211"/>
      <c r="S584" s="211"/>
      <c r="T584" s="212"/>
      <c r="AT584" s="208" t="s">
        <v>1853</v>
      </c>
      <c r="AU584" s="208" t="s">
        <v>1711</v>
      </c>
      <c r="AV584" s="13" t="s">
        <v>1652</v>
      </c>
      <c r="AW584" s="13" t="s">
        <v>1667</v>
      </c>
      <c r="AX584" s="13" t="s">
        <v>1703</v>
      </c>
      <c r="AY584" s="208" t="s">
        <v>1839</v>
      </c>
    </row>
    <row r="585" spans="2:65" s="11" customFormat="1">
      <c r="B585" s="186"/>
      <c r="D585" s="187" t="s">
        <v>1853</v>
      </c>
      <c r="E585" s="188" t="s">
        <v>1633</v>
      </c>
      <c r="F585" s="189" t="s">
        <v>2436</v>
      </c>
      <c r="H585" s="190">
        <v>1.18</v>
      </c>
      <c r="I585" s="191"/>
      <c r="L585" s="186"/>
      <c r="M585" s="192"/>
      <c r="N585" s="193"/>
      <c r="O585" s="193"/>
      <c r="P585" s="193"/>
      <c r="Q585" s="193"/>
      <c r="R585" s="193"/>
      <c r="S585" s="193"/>
      <c r="T585" s="194"/>
      <c r="AT585" s="188" t="s">
        <v>1853</v>
      </c>
      <c r="AU585" s="188" t="s">
        <v>1711</v>
      </c>
      <c r="AV585" s="11" t="s">
        <v>1711</v>
      </c>
      <c r="AW585" s="11" t="s">
        <v>1667</v>
      </c>
      <c r="AX585" s="11" t="s">
        <v>1703</v>
      </c>
      <c r="AY585" s="188" t="s">
        <v>1839</v>
      </c>
    </row>
    <row r="586" spans="2:65" s="11" customFormat="1">
      <c r="B586" s="186"/>
      <c r="D586" s="187" t="s">
        <v>1853</v>
      </c>
      <c r="E586" s="188" t="s">
        <v>1633</v>
      </c>
      <c r="F586" s="189" t="s">
        <v>2437</v>
      </c>
      <c r="H586" s="190">
        <v>1.2</v>
      </c>
      <c r="I586" s="191"/>
      <c r="L586" s="186"/>
      <c r="M586" s="192"/>
      <c r="N586" s="193"/>
      <c r="O586" s="193"/>
      <c r="P586" s="193"/>
      <c r="Q586" s="193"/>
      <c r="R586" s="193"/>
      <c r="S586" s="193"/>
      <c r="T586" s="194"/>
      <c r="AT586" s="188" t="s">
        <v>1853</v>
      </c>
      <c r="AU586" s="188" t="s">
        <v>1711</v>
      </c>
      <c r="AV586" s="11" t="s">
        <v>1711</v>
      </c>
      <c r="AW586" s="11" t="s">
        <v>1667</v>
      </c>
      <c r="AX586" s="11" t="s">
        <v>1703</v>
      </c>
      <c r="AY586" s="188" t="s">
        <v>1839</v>
      </c>
    </row>
    <row r="587" spans="2:65" s="14" customFormat="1">
      <c r="B587" s="229"/>
      <c r="D587" s="187" t="s">
        <v>1853</v>
      </c>
      <c r="E587" s="230" t="s">
        <v>1751</v>
      </c>
      <c r="F587" s="231" t="s">
        <v>1432</v>
      </c>
      <c r="H587" s="232">
        <v>167.88</v>
      </c>
      <c r="I587" s="233"/>
      <c r="L587" s="229"/>
      <c r="M587" s="234"/>
      <c r="N587" s="235"/>
      <c r="O587" s="235"/>
      <c r="P587" s="235"/>
      <c r="Q587" s="235"/>
      <c r="R587" s="235"/>
      <c r="S587" s="235"/>
      <c r="T587" s="236"/>
      <c r="AT587" s="230" t="s">
        <v>1853</v>
      </c>
      <c r="AU587" s="230" t="s">
        <v>1711</v>
      </c>
      <c r="AV587" s="14" t="s">
        <v>1714</v>
      </c>
      <c r="AW587" s="14" t="s">
        <v>1667</v>
      </c>
      <c r="AX587" s="14" t="s">
        <v>1703</v>
      </c>
      <c r="AY587" s="230" t="s">
        <v>1839</v>
      </c>
    </row>
    <row r="588" spans="2:65" s="12" customFormat="1">
      <c r="B588" s="195"/>
      <c r="D588" s="196" t="s">
        <v>1853</v>
      </c>
      <c r="E588" s="197" t="s">
        <v>1633</v>
      </c>
      <c r="F588" s="198" t="s">
        <v>1856</v>
      </c>
      <c r="H588" s="199">
        <v>730.64</v>
      </c>
      <c r="I588" s="200"/>
      <c r="L588" s="195"/>
      <c r="M588" s="201"/>
      <c r="N588" s="202"/>
      <c r="O588" s="202"/>
      <c r="P588" s="202"/>
      <c r="Q588" s="202"/>
      <c r="R588" s="202"/>
      <c r="S588" s="202"/>
      <c r="T588" s="203"/>
      <c r="AT588" s="204" t="s">
        <v>1853</v>
      </c>
      <c r="AU588" s="204" t="s">
        <v>1711</v>
      </c>
      <c r="AV588" s="12" t="s">
        <v>1717</v>
      </c>
      <c r="AW588" s="12" t="s">
        <v>1667</v>
      </c>
      <c r="AX588" s="12" t="s">
        <v>1652</v>
      </c>
      <c r="AY588" s="204" t="s">
        <v>1839</v>
      </c>
    </row>
    <row r="589" spans="2:65" s="1" customFormat="1" ht="22.5" customHeight="1">
      <c r="B589" s="169"/>
      <c r="C589" s="216" t="s">
        <v>2438</v>
      </c>
      <c r="D589" s="216" t="s">
        <v>1928</v>
      </c>
      <c r="E589" s="217" t="s">
        <v>2439</v>
      </c>
      <c r="F589" s="218" t="s">
        <v>2440</v>
      </c>
      <c r="G589" s="219" t="s">
        <v>1870</v>
      </c>
      <c r="H589" s="220">
        <v>201.63200000000001</v>
      </c>
      <c r="I589" s="221"/>
      <c r="J589" s="222">
        <f>ROUND(I589*H589,2)</f>
        <v>0</v>
      </c>
      <c r="K589" s="218" t="s">
        <v>1633</v>
      </c>
      <c r="L589" s="223"/>
      <c r="M589" s="224" t="s">
        <v>1633</v>
      </c>
      <c r="N589" s="225" t="s">
        <v>1674</v>
      </c>
      <c r="O589" s="42"/>
      <c r="P589" s="179">
        <f>O589*H589</f>
        <v>0</v>
      </c>
      <c r="Q589" s="179">
        <v>4.0000000000000002E-4</v>
      </c>
      <c r="R589" s="179">
        <f>Q589*H589</f>
        <v>8.0652800000000011E-2</v>
      </c>
      <c r="S589" s="179">
        <v>0</v>
      </c>
      <c r="T589" s="180">
        <f>S589*H589</f>
        <v>0</v>
      </c>
      <c r="AR589" s="24" t="s">
        <v>1890</v>
      </c>
      <c r="AT589" s="24" t="s">
        <v>1928</v>
      </c>
      <c r="AU589" s="24" t="s">
        <v>1711</v>
      </c>
      <c r="AY589" s="24" t="s">
        <v>1839</v>
      </c>
      <c r="BE589" s="181">
        <f>IF(N589="základní",J589,0)</f>
        <v>0</v>
      </c>
      <c r="BF589" s="181">
        <f>IF(N589="snížená",J589,0)</f>
        <v>0</v>
      </c>
      <c r="BG589" s="181">
        <f>IF(N589="zákl. přenesená",J589,0)</f>
        <v>0</v>
      </c>
      <c r="BH589" s="181">
        <f>IF(N589="sníž. přenesená",J589,0)</f>
        <v>0</v>
      </c>
      <c r="BI589" s="181">
        <f>IF(N589="nulová",J589,0)</f>
        <v>0</v>
      </c>
      <c r="BJ589" s="24" t="s">
        <v>1652</v>
      </c>
      <c r="BK589" s="181">
        <f>ROUND(I589*H589,2)</f>
        <v>0</v>
      </c>
      <c r="BL589" s="24" t="s">
        <v>1717</v>
      </c>
      <c r="BM589" s="24" t="s">
        <v>2441</v>
      </c>
    </row>
    <row r="590" spans="2:65" s="11" customFormat="1">
      <c r="B590" s="186"/>
      <c r="D590" s="196" t="s">
        <v>1853</v>
      </c>
      <c r="E590" s="213" t="s">
        <v>1633</v>
      </c>
      <c r="F590" s="214" t="s">
        <v>2442</v>
      </c>
      <c r="H590" s="215">
        <v>201.63200000000001</v>
      </c>
      <c r="I590" s="191"/>
      <c r="L590" s="186"/>
      <c r="M590" s="192"/>
      <c r="N590" s="193"/>
      <c r="O590" s="193"/>
      <c r="P590" s="193"/>
      <c r="Q590" s="193"/>
      <c r="R590" s="193"/>
      <c r="S590" s="193"/>
      <c r="T590" s="194"/>
      <c r="AT590" s="188" t="s">
        <v>1853</v>
      </c>
      <c r="AU590" s="188" t="s">
        <v>1711</v>
      </c>
      <c r="AV590" s="11" t="s">
        <v>1711</v>
      </c>
      <c r="AW590" s="11" t="s">
        <v>1667</v>
      </c>
      <c r="AX590" s="11" t="s">
        <v>1652</v>
      </c>
      <c r="AY590" s="188" t="s">
        <v>1839</v>
      </c>
    </row>
    <row r="591" spans="2:65" s="1" customFormat="1" ht="22.5" customHeight="1">
      <c r="B591" s="169"/>
      <c r="C591" s="216" t="s">
        <v>2443</v>
      </c>
      <c r="D591" s="216" t="s">
        <v>1928</v>
      </c>
      <c r="E591" s="217" t="s">
        <v>2444</v>
      </c>
      <c r="F591" s="218" t="s">
        <v>2445</v>
      </c>
      <c r="G591" s="219" t="s">
        <v>1870</v>
      </c>
      <c r="H591" s="220">
        <v>371.238</v>
      </c>
      <c r="I591" s="221"/>
      <c r="J591" s="222">
        <f>ROUND(I591*H591,2)</f>
        <v>0</v>
      </c>
      <c r="K591" s="218" t="s">
        <v>1851</v>
      </c>
      <c r="L591" s="223"/>
      <c r="M591" s="224" t="s">
        <v>1633</v>
      </c>
      <c r="N591" s="225" t="s">
        <v>1674</v>
      </c>
      <c r="O591" s="42"/>
      <c r="P591" s="179">
        <f>O591*H591</f>
        <v>0</v>
      </c>
      <c r="Q591" s="179">
        <v>3.0000000000000001E-5</v>
      </c>
      <c r="R591" s="179">
        <f>Q591*H591</f>
        <v>1.113714E-2</v>
      </c>
      <c r="S591" s="179">
        <v>0</v>
      </c>
      <c r="T591" s="180">
        <f>S591*H591</f>
        <v>0</v>
      </c>
      <c r="AR591" s="24" t="s">
        <v>1890</v>
      </c>
      <c r="AT591" s="24" t="s">
        <v>1928</v>
      </c>
      <c r="AU591" s="24" t="s">
        <v>1711</v>
      </c>
      <c r="AY591" s="24" t="s">
        <v>1839</v>
      </c>
      <c r="BE591" s="181">
        <f>IF(N591="základní",J591,0)</f>
        <v>0</v>
      </c>
      <c r="BF591" s="181">
        <f>IF(N591="snížená",J591,0)</f>
        <v>0</v>
      </c>
      <c r="BG591" s="181">
        <f>IF(N591="zákl. přenesená",J591,0)</f>
        <v>0</v>
      </c>
      <c r="BH591" s="181">
        <f>IF(N591="sníž. přenesená",J591,0)</f>
        <v>0</v>
      </c>
      <c r="BI591" s="181">
        <f>IF(N591="nulová",J591,0)</f>
        <v>0</v>
      </c>
      <c r="BJ591" s="24" t="s">
        <v>1652</v>
      </c>
      <c r="BK591" s="181">
        <f>ROUND(I591*H591,2)</f>
        <v>0</v>
      </c>
      <c r="BL591" s="24" t="s">
        <v>1717</v>
      </c>
      <c r="BM591" s="24" t="s">
        <v>2446</v>
      </c>
    </row>
    <row r="592" spans="2:65" s="11" customFormat="1">
      <c r="B592" s="186"/>
      <c r="D592" s="196" t="s">
        <v>1853</v>
      </c>
      <c r="E592" s="213" t="s">
        <v>1633</v>
      </c>
      <c r="F592" s="214" t="s">
        <v>2447</v>
      </c>
      <c r="H592" s="215">
        <v>371.238</v>
      </c>
      <c r="I592" s="191"/>
      <c r="L592" s="186"/>
      <c r="M592" s="192"/>
      <c r="N592" s="193"/>
      <c r="O592" s="193"/>
      <c r="P592" s="193"/>
      <c r="Q592" s="193"/>
      <c r="R592" s="193"/>
      <c r="S592" s="193"/>
      <c r="T592" s="194"/>
      <c r="AT592" s="188" t="s">
        <v>1853</v>
      </c>
      <c r="AU592" s="188" t="s">
        <v>1711</v>
      </c>
      <c r="AV592" s="11" t="s">
        <v>1711</v>
      </c>
      <c r="AW592" s="11" t="s">
        <v>1667</v>
      </c>
      <c r="AX592" s="11" t="s">
        <v>1652</v>
      </c>
      <c r="AY592" s="188" t="s">
        <v>1839</v>
      </c>
    </row>
    <row r="593" spans="2:65" s="1" customFormat="1" ht="22.5" customHeight="1">
      <c r="B593" s="169"/>
      <c r="C593" s="216" t="s">
        <v>2448</v>
      </c>
      <c r="D593" s="216" t="s">
        <v>1928</v>
      </c>
      <c r="E593" s="217" t="s">
        <v>2449</v>
      </c>
      <c r="F593" s="218" t="s">
        <v>2450</v>
      </c>
      <c r="G593" s="219" t="s">
        <v>1870</v>
      </c>
      <c r="H593" s="220">
        <v>18.029</v>
      </c>
      <c r="I593" s="221"/>
      <c r="J593" s="222">
        <f>ROUND(I593*H593,2)</f>
        <v>0</v>
      </c>
      <c r="K593" s="218" t="s">
        <v>1851</v>
      </c>
      <c r="L593" s="223"/>
      <c r="M593" s="224" t="s">
        <v>1633</v>
      </c>
      <c r="N593" s="225" t="s">
        <v>1674</v>
      </c>
      <c r="O593" s="42"/>
      <c r="P593" s="179">
        <f>O593*H593</f>
        <v>0</v>
      </c>
      <c r="Q593" s="179">
        <v>5.0000000000000001E-4</v>
      </c>
      <c r="R593" s="179">
        <f>Q593*H593</f>
        <v>9.0144999999999999E-3</v>
      </c>
      <c r="S593" s="179">
        <v>0</v>
      </c>
      <c r="T593" s="180">
        <f>S593*H593</f>
        <v>0</v>
      </c>
      <c r="AR593" s="24" t="s">
        <v>1890</v>
      </c>
      <c r="AT593" s="24" t="s">
        <v>1928</v>
      </c>
      <c r="AU593" s="24" t="s">
        <v>1711</v>
      </c>
      <c r="AY593" s="24" t="s">
        <v>1839</v>
      </c>
      <c r="BE593" s="181">
        <f>IF(N593="základní",J593,0)</f>
        <v>0</v>
      </c>
      <c r="BF593" s="181">
        <f>IF(N593="snížená",J593,0)</f>
        <v>0</v>
      </c>
      <c r="BG593" s="181">
        <f>IF(N593="zákl. přenesená",J593,0)</f>
        <v>0</v>
      </c>
      <c r="BH593" s="181">
        <f>IF(N593="sníž. přenesená",J593,0)</f>
        <v>0</v>
      </c>
      <c r="BI593" s="181">
        <f>IF(N593="nulová",J593,0)</f>
        <v>0</v>
      </c>
      <c r="BJ593" s="24" t="s">
        <v>1652</v>
      </c>
      <c r="BK593" s="181">
        <f>ROUND(I593*H593,2)</f>
        <v>0</v>
      </c>
      <c r="BL593" s="24" t="s">
        <v>1717</v>
      </c>
      <c r="BM593" s="24" t="s">
        <v>2451</v>
      </c>
    </row>
    <row r="594" spans="2:65" s="11" customFormat="1">
      <c r="B594" s="186"/>
      <c r="D594" s="196" t="s">
        <v>1853</v>
      </c>
      <c r="E594" s="213" t="s">
        <v>1633</v>
      </c>
      <c r="F594" s="214" t="s">
        <v>2452</v>
      </c>
      <c r="H594" s="215">
        <v>18.029</v>
      </c>
      <c r="I594" s="191"/>
      <c r="L594" s="186"/>
      <c r="M594" s="192"/>
      <c r="N594" s="193"/>
      <c r="O594" s="193"/>
      <c r="P594" s="193"/>
      <c r="Q594" s="193"/>
      <c r="R594" s="193"/>
      <c r="S594" s="193"/>
      <c r="T594" s="194"/>
      <c r="AT594" s="188" t="s">
        <v>1853</v>
      </c>
      <c r="AU594" s="188" t="s">
        <v>1711</v>
      </c>
      <c r="AV594" s="11" t="s">
        <v>1711</v>
      </c>
      <c r="AW594" s="11" t="s">
        <v>1667</v>
      </c>
      <c r="AX594" s="11" t="s">
        <v>1652</v>
      </c>
      <c r="AY594" s="188" t="s">
        <v>1839</v>
      </c>
    </row>
    <row r="595" spans="2:65" s="1" customFormat="1" ht="22.5" customHeight="1">
      <c r="B595" s="169"/>
      <c r="C595" s="216" t="s">
        <v>2453</v>
      </c>
      <c r="D595" s="216" t="s">
        <v>1928</v>
      </c>
      <c r="E595" s="217" t="s">
        <v>2454</v>
      </c>
      <c r="F595" s="218" t="s">
        <v>2455</v>
      </c>
      <c r="G595" s="219" t="s">
        <v>1870</v>
      </c>
      <c r="H595" s="220">
        <v>176.274</v>
      </c>
      <c r="I595" s="221"/>
      <c r="J595" s="222">
        <f>ROUND(I595*H595,2)</f>
        <v>0</v>
      </c>
      <c r="K595" s="218" t="s">
        <v>1633</v>
      </c>
      <c r="L595" s="223"/>
      <c r="M595" s="224" t="s">
        <v>1633</v>
      </c>
      <c r="N595" s="225" t="s">
        <v>1674</v>
      </c>
      <c r="O595" s="42"/>
      <c r="P595" s="179">
        <f>O595*H595</f>
        <v>0</v>
      </c>
      <c r="Q595" s="179">
        <v>4.0000000000000002E-4</v>
      </c>
      <c r="R595" s="179">
        <f>Q595*H595</f>
        <v>7.0509600000000006E-2</v>
      </c>
      <c r="S595" s="179">
        <v>0</v>
      </c>
      <c r="T595" s="180">
        <f>S595*H595</f>
        <v>0</v>
      </c>
      <c r="AR595" s="24" t="s">
        <v>1890</v>
      </c>
      <c r="AT595" s="24" t="s">
        <v>1928</v>
      </c>
      <c r="AU595" s="24" t="s">
        <v>1711</v>
      </c>
      <c r="AY595" s="24" t="s">
        <v>1839</v>
      </c>
      <c r="BE595" s="181">
        <f>IF(N595="základní",J595,0)</f>
        <v>0</v>
      </c>
      <c r="BF595" s="181">
        <f>IF(N595="snížená",J595,0)</f>
        <v>0</v>
      </c>
      <c r="BG595" s="181">
        <f>IF(N595="zákl. přenesená",J595,0)</f>
        <v>0</v>
      </c>
      <c r="BH595" s="181">
        <f>IF(N595="sníž. přenesená",J595,0)</f>
        <v>0</v>
      </c>
      <c r="BI595" s="181">
        <f>IF(N595="nulová",J595,0)</f>
        <v>0</v>
      </c>
      <c r="BJ595" s="24" t="s">
        <v>1652</v>
      </c>
      <c r="BK595" s="181">
        <f>ROUND(I595*H595,2)</f>
        <v>0</v>
      </c>
      <c r="BL595" s="24" t="s">
        <v>1717</v>
      </c>
      <c r="BM595" s="24" t="s">
        <v>2456</v>
      </c>
    </row>
    <row r="596" spans="2:65" s="11" customFormat="1">
      <c r="B596" s="186"/>
      <c r="D596" s="196" t="s">
        <v>1853</v>
      </c>
      <c r="E596" s="213" t="s">
        <v>1633</v>
      </c>
      <c r="F596" s="214" t="s">
        <v>2457</v>
      </c>
      <c r="H596" s="215">
        <v>176.274</v>
      </c>
      <c r="I596" s="191"/>
      <c r="L596" s="186"/>
      <c r="M596" s="192"/>
      <c r="N596" s="193"/>
      <c r="O596" s="193"/>
      <c r="P596" s="193"/>
      <c r="Q596" s="193"/>
      <c r="R596" s="193"/>
      <c r="S596" s="193"/>
      <c r="T596" s="194"/>
      <c r="AT596" s="188" t="s">
        <v>1853</v>
      </c>
      <c r="AU596" s="188" t="s">
        <v>1711</v>
      </c>
      <c r="AV596" s="11" t="s">
        <v>1711</v>
      </c>
      <c r="AW596" s="11" t="s">
        <v>1667</v>
      </c>
      <c r="AX596" s="11" t="s">
        <v>1652</v>
      </c>
      <c r="AY596" s="188" t="s">
        <v>1839</v>
      </c>
    </row>
    <row r="597" spans="2:65" s="1" customFormat="1" ht="22.5" customHeight="1">
      <c r="B597" s="169"/>
      <c r="C597" s="170" t="s">
        <v>2458</v>
      </c>
      <c r="D597" s="170" t="s">
        <v>1840</v>
      </c>
      <c r="E597" s="171" t="s">
        <v>2459</v>
      </c>
      <c r="F597" s="172" t="s">
        <v>2460</v>
      </c>
      <c r="G597" s="173" t="s">
        <v>1850</v>
      </c>
      <c r="H597" s="174">
        <v>91.418999999999997</v>
      </c>
      <c r="I597" s="175"/>
      <c r="J597" s="176">
        <f>ROUND(I597*H597,2)</f>
        <v>0</v>
      </c>
      <c r="K597" s="172" t="s">
        <v>1851</v>
      </c>
      <c r="L597" s="41"/>
      <c r="M597" s="177" t="s">
        <v>1633</v>
      </c>
      <c r="N597" s="178" t="s">
        <v>1674</v>
      </c>
      <c r="O597" s="42"/>
      <c r="P597" s="179">
        <f>O597*H597</f>
        <v>0</v>
      </c>
      <c r="Q597" s="179">
        <v>3.48E-3</v>
      </c>
      <c r="R597" s="179">
        <f>Q597*H597</f>
        <v>0.31813811999999997</v>
      </c>
      <c r="S597" s="179">
        <v>0</v>
      </c>
      <c r="T597" s="180">
        <f>S597*H597</f>
        <v>0</v>
      </c>
      <c r="AR597" s="24" t="s">
        <v>1717</v>
      </c>
      <c r="AT597" s="24" t="s">
        <v>1840</v>
      </c>
      <c r="AU597" s="24" t="s">
        <v>1711</v>
      </c>
      <c r="AY597" s="24" t="s">
        <v>1839</v>
      </c>
      <c r="BE597" s="181">
        <f>IF(N597="základní",J597,0)</f>
        <v>0</v>
      </c>
      <c r="BF597" s="181">
        <f>IF(N597="snížená",J597,0)</f>
        <v>0</v>
      </c>
      <c r="BG597" s="181">
        <f>IF(N597="zákl. přenesená",J597,0)</f>
        <v>0</v>
      </c>
      <c r="BH597" s="181">
        <f>IF(N597="sníž. přenesená",J597,0)</f>
        <v>0</v>
      </c>
      <c r="BI597" s="181">
        <f>IF(N597="nulová",J597,0)</f>
        <v>0</v>
      </c>
      <c r="BJ597" s="24" t="s">
        <v>1652</v>
      </c>
      <c r="BK597" s="181">
        <f>ROUND(I597*H597,2)</f>
        <v>0</v>
      </c>
      <c r="BL597" s="24" t="s">
        <v>1717</v>
      </c>
      <c r="BM597" s="24" t="s">
        <v>2461</v>
      </c>
    </row>
    <row r="598" spans="2:65" s="11" customFormat="1">
      <c r="B598" s="186"/>
      <c r="D598" s="187" t="s">
        <v>1853</v>
      </c>
      <c r="E598" s="188" t="s">
        <v>1633</v>
      </c>
      <c r="F598" s="189" t="s">
        <v>1759</v>
      </c>
      <c r="H598" s="190">
        <v>48.698999999999998</v>
      </c>
      <c r="I598" s="191"/>
      <c r="L598" s="186"/>
      <c r="M598" s="192"/>
      <c r="N598" s="193"/>
      <c r="O598" s="193"/>
      <c r="P598" s="193"/>
      <c r="Q598" s="193"/>
      <c r="R598" s="193"/>
      <c r="S598" s="193"/>
      <c r="T598" s="194"/>
      <c r="AT598" s="188" t="s">
        <v>1853</v>
      </c>
      <c r="AU598" s="188" t="s">
        <v>1711</v>
      </c>
      <c r="AV598" s="11" t="s">
        <v>1711</v>
      </c>
      <c r="AW598" s="11" t="s">
        <v>1667</v>
      </c>
      <c r="AX598" s="11" t="s">
        <v>1703</v>
      </c>
      <c r="AY598" s="188" t="s">
        <v>1839</v>
      </c>
    </row>
    <row r="599" spans="2:65" s="11" customFormat="1">
      <c r="B599" s="186"/>
      <c r="D599" s="187" t="s">
        <v>1853</v>
      </c>
      <c r="E599" s="188" t="s">
        <v>1633</v>
      </c>
      <c r="F599" s="189" t="s">
        <v>1761</v>
      </c>
      <c r="H599" s="190">
        <v>13.44</v>
      </c>
      <c r="I599" s="191"/>
      <c r="L599" s="186"/>
      <c r="M599" s="192"/>
      <c r="N599" s="193"/>
      <c r="O599" s="193"/>
      <c r="P599" s="193"/>
      <c r="Q599" s="193"/>
      <c r="R599" s="193"/>
      <c r="S599" s="193"/>
      <c r="T599" s="194"/>
      <c r="AT599" s="188" t="s">
        <v>1853</v>
      </c>
      <c r="AU599" s="188" t="s">
        <v>1711</v>
      </c>
      <c r="AV599" s="11" t="s">
        <v>1711</v>
      </c>
      <c r="AW599" s="11" t="s">
        <v>1667</v>
      </c>
      <c r="AX599" s="11" t="s">
        <v>1703</v>
      </c>
      <c r="AY599" s="188" t="s">
        <v>1839</v>
      </c>
    </row>
    <row r="600" spans="2:65" s="11" customFormat="1">
      <c r="B600" s="186"/>
      <c r="D600" s="187" t="s">
        <v>1853</v>
      </c>
      <c r="E600" s="188" t="s">
        <v>1633</v>
      </c>
      <c r="F600" s="189" t="s">
        <v>1757</v>
      </c>
      <c r="H600" s="190">
        <v>29.28</v>
      </c>
      <c r="I600" s="191"/>
      <c r="L600" s="186"/>
      <c r="M600" s="192"/>
      <c r="N600" s="193"/>
      <c r="O600" s="193"/>
      <c r="P600" s="193"/>
      <c r="Q600" s="193"/>
      <c r="R600" s="193"/>
      <c r="S600" s="193"/>
      <c r="T600" s="194"/>
      <c r="AT600" s="188" t="s">
        <v>1853</v>
      </c>
      <c r="AU600" s="188" t="s">
        <v>1711</v>
      </c>
      <c r="AV600" s="11" t="s">
        <v>1711</v>
      </c>
      <c r="AW600" s="11" t="s">
        <v>1667</v>
      </c>
      <c r="AX600" s="11" t="s">
        <v>1703</v>
      </c>
      <c r="AY600" s="188" t="s">
        <v>1839</v>
      </c>
    </row>
    <row r="601" spans="2:65" s="12" customFormat="1">
      <c r="B601" s="195"/>
      <c r="D601" s="196" t="s">
        <v>1853</v>
      </c>
      <c r="E601" s="197" t="s">
        <v>1633</v>
      </c>
      <c r="F601" s="198" t="s">
        <v>1856</v>
      </c>
      <c r="H601" s="199">
        <v>91.418999999999997</v>
      </c>
      <c r="I601" s="200"/>
      <c r="L601" s="195"/>
      <c r="M601" s="201"/>
      <c r="N601" s="202"/>
      <c r="O601" s="202"/>
      <c r="P601" s="202"/>
      <c r="Q601" s="202"/>
      <c r="R601" s="202"/>
      <c r="S601" s="202"/>
      <c r="T601" s="203"/>
      <c r="AT601" s="204" t="s">
        <v>1853</v>
      </c>
      <c r="AU601" s="204" t="s">
        <v>1711</v>
      </c>
      <c r="AV601" s="12" t="s">
        <v>1717</v>
      </c>
      <c r="AW601" s="12" t="s">
        <v>1667</v>
      </c>
      <c r="AX601" s="12" t="s">
        <v>1652</v>
      </c>
      <c r="AY601" s="204" t="s">
        <v>1839</v>
      </c>
    </row>
    <row r="602" spans="2:65" s="1" customFormat="1" ht="22.5" customHeight="1">
      <c r="B602" s="169"/>
      <c r="C602" s="170" t="s">
        <v>2462</v>
      </c>
      <c r="D602" s="170" t="s">
        <v>1840</v>
      </c>
      <c r="E602" s="171" t="s">
        <v>2463</v>
      </c>
      <c r="F602" s="172" t="s">
        <v>2464</v>
      </c>
      <c r="G602" s="173" t="s">
        <v>1850</v>
      </c>
      <c r="H602" s="174">
        <v>496.108</v>
      </c>
      <c r="I602" s="175"/>
      <c r="J602" s="176">
        <f>ROUND(I602*H602,2)</f>
        <v>0</v>
      </c>
      <c r="K602" s="172" t="s">
        <v>1851</v>
      </c>
      <c r="L602" s="41"/>
      <c r="M602" s="177" t="s">
        <v>1633</v>
      </c>
      <c r="N602" s="178" t="s">
        <v>1674</v>
      </c>
      <c r="O602" s="42"/>
      <c r="P602" s="179">
        <f>O602*H602</f>
        <v>0</v>
      </c>
      <c r="Q602" s="179">
        <v>3.48E-3</v>
      </c>
      <c r="R602" s="179">
        <f>Q602*H602</f>
        <v>1.7264558400000001</v>
      </c>
      <c r="S602" s="179">
        <v>0</v>
      </c>
      <c r="T602" s="180">
        <f>S602*H602</f>
        <v>0</v>
      </c>
      <c r="AR602" s="24" t="s">
        <v>1717</v>
      </c>
      <c r="AT602" s="24" t="s">
        <v>1840</v>
      </c>
      <c r="AU602" s="24" t="s">
        <v>1711</v>
      </c>
      <c r="AY602" s="24" t="s">
        <v>1839</v>
      </c>
      <c r="BE602" s="181">
        <f>IF(N602="základní",J602,0)</f>
        <v>0</v>
      </c>
      <c r="BF602" s="181">
        <f>IF(N602="snížená",J602,0)</f>
        <v>0</v>
      </c>
      <c r="BG602" s="181">
        <f>IF(N602="zákl. přenesená",J602,0)</f>
        <v>0</v>
      </c>
      <c r="BH602" s="181">
        <f>IF(N602="sníž. přenesená",J602,0)</f>
        <v>0</v>
      </c>
      <c r="BI602" s="181">
        <f>IF(N602="nulová",J602,0)</f>
        <v>0</v>
      </c>
      <c r="BJ602" s="24" t="s">
        <v>1652</v>
      </c>
      <c r="BK602" s="181">
        <f>ROUND(I602*H602,2)</f>
        <v>0</v>
      </c>
      <c r="BL602" s="24" t="s">
        <v>1717</v>
      </c>
      <c r="BM602" s="24" t="s">
        <v>2465</v>
      </c>
    </row>
    <row r="603" spans="2:65" s="11" customFormat="1">
      <c r="B603" s="186"/>
      <c r="D603" s="187" t="s">
        <v>1853</v>
      </c>
      <c r="E603" s="188" t="s">
        <v>1633</v>
      </c>
      <c r="F603" s="189" t="s">
        <v>2466</v>
      </c>
      <c r="H603" s="190">
        <v>2.355</v>
      </c>
      <c r="I603" s="191"/>
      <c r="L603" s="186"/>
      <c r="M603" s="192"/>
      <c r="N603" s="193"/>
      <c r="O603" s="193"/>
      <c r="P603" s="193"/>
      <c r="Q603" s="193"/>
      <c r="R603" s="193"/>
      <c r="S603" s="193"/>
      <c r="T603" s="194"/>
      <c r="AT603" s="188" t="s">
        <v>1853</v>
      </c>
      <c r="AU603" s="188" t="s">
        <v>1711</v>
      </c>
      <c r="AV603" s="11" t="s">
        <v>1711</v>
      </c>
      <c r="AW603" s="11" t="s">
        <v>1667</v>
      </c>
      <c r="AX603" s="11" t="s">
        <v>1703</v>
      </c>
      <c r="AY603" s="188" t="s">
        <v>1839</v>
      </c>
    </row>
    <row r="604" spans="2:65" s="11" customFormat="1">
      <c r="B604" s="186"/>
      <c r="D604" s="187" t="s">
        <v>1853</v>
      </c>
      <c r="E604" s="188" t="s">
        <v>1633</v>
      </c>
      <c r="F604" s="189" t="s">
        <v>1770</v>
      </c>
      <c r="H604" s="190">
        <v>506.654</v>
      </c>
      <c r="I604" s="191"/>
      <c r="L604" s="186"/>
      <c r="M604" s="192"/>
      <c r="N604" s="193"/>
      <c r="O604" s="193"/>
      <c r="P604" s="193"/>
      <c r="Q604" s="193"/>
      <c r="R604" s="193"/>
      <c r="S604" s="193"/>
      <c r="T604" s="194"/>
      <c r="AT604" s="188" t="s">
        <v>1853</v>
      </c>
      <c r="AU604" s="188" t="s">
        <v>1711</v>
      </c>
      <c r="AV604" s="11" t="s">
        <v>1711</v>
      </c>
      <c r="AW604" s="11" t="s">
        <v>1667</v>
      </c>
      <c r="AX604" s="11" t="s">
        <v>1703</v>
      </c>
      <c r="AY604" s="188" t="s">
        <v>1839</v>
      </c>
    </row>
    <row r="605" spans="2:65" s="11" customFormat="1">
      <c r="B605" s="186"/>
      <c r="D605" s="187" t="s">
        <v>1853</v>
      </c>
      <c r="E605" s="188" t="s">
        <v>1633</v>
      </c>
      <c r="F605" s="189" t="s">
        <v>1772</v>
      </c>
      <c r="H605" s="190">
        <v>102.65300000000001</v>
      </c>
      <c r="I605" s="191"/>
      <c r="L605" s="186"/>
      <c r="M605" s="192"/>
      <c r="N605" s="193"/>
      <c r="O605" s="193"/>
      <c r="P605" s="193"/>
      <c r="Q605" s="193"/>
      <c r="R605" s="193"/>
      <c r="S605" s="193"/>
      <c r="T605" s="194"/>
      <c r="AT605" s="188" t="s">
        <v>1853</v>
      </c>
      <c r="AU605" s="188" t="s">
        <v>1711</v>
      </c>
      <c r="AV605" s="11" t="s">
        <v>1711</v>
      </c>
      <c r="AW605" s="11" t="s">
        <v>1667</v>
      </c>
      <c r="AX605" s="11" t="s">
        <v>1703</v>
      </c>
      <c r="AY605" s="188" t="s">
        <v>1839</v>
      </c>
    </row>
    <row r="606" spans="2:65" s="11" customFormat="1">
      <c r="B606" s="186"/>
      <c r="D606" s="187" t="s">
        <v>1853</v>
      </c>
      <c r="E606" s="188" t="s">
        <v>1633</v>
      </c>
      <c r="F606" s="189" t="s">
        <v>1774</v>
      </c>
      <c r="H606" s="190">
        <v>24.63</v>
      </c>
      <c r="I606" s="191"/>
      <c r="L606" s="186"/>
      <c r="M606" s="192"/>
      <c r="N606" s="193"/>
      <c r="O606" s="193"/>
      <c r="P606" s="193"/>
      <c r="Q606" s="193"/>
      <c r="R606" s="193"/>
      <c r="S606" s="193"/>
      <c r="T606" s="194"/>
      <c r="AT606" s="188" t="s">
        <v>1853</v>
      </c>
      <c r="AU606" s="188" t="s">
        <v>1711</v>
      </c>
      <c r="AV606" s="11" t="s">
        <v>1711</v>
      </c>
      <c r="AW606" s="11" t="s">
        <v>1667</v>
      </c>
      <c r="AX606" s="11" t="s">
        <v>1703</v>
      </c>
      <c r="AY606" s="188" t="s">
        <v>1839</v>
      </c>
    </row>
    <row r="607" spans="2:65" s="11" customFormat="1">
      <c r="B607" s="186"/>
      <c r="D607" s="187" t="s">
        <v>1853</v>
      </c>
      <c r="E607" s="188" t="s">
        <v>1633</v>
      </c>
      <c r="F607" s="189" t="s">
        <v>2467</v>
      </c>
      <c r="H607" s="190">
        <v>-140.184</v>
      </c>
      <c r="I607" s="191"/>
      <c r="L607" s="186"/>
      <c r="M607" s="192"/>
      <c r="N607" s="193"/>
      <c r="O607" s="193"/>
      <c r="P607" s="193"/>
      <c r="Q607" s="193"/>
      <c r="R607" s="193"/>
      <c r="S607" s="193"/>
      <c r="T607" s="194"/>
      <c r="AT607" s="188" t="s">
        <v>1853</v>
      </c>
      <c r="AU607" s="188" t="s">
        <v>1711</v>
      </c>
      <c r="AV607" s="11" t="s">
        <v>1711</v>
      </c>
      <c r="AW607" s="11" t="s">
        <v>1667</v>
      </c>
      <c r="AX607" s="11" t="s">
        <v>1703</v>
      </c>
      <c r="AY607" s="188" t="s">
        <v>1839</v>
      </c>
    </row>
    <row r="608" spans="2:65" s="12" customFormat="1">
      <c r="B608" s="195"/>
      <c r="D608" s="196" t="s">
        <v>1853</v>
      </c>
      <c r="E608" s="197" t="s">
        <v>1633</v>
      </c>
      <c r="F608" s="198" t="s">
        <v>1856</v>
      </c>
      <c r="H608" s="199">
        <v>496.108</v>
      </c>
      <c r="I608" s="200"/>
      <c r="L608" s="195"/>
      <c r="M608" s="201"/>
      <c r="N608" s="202"/>
      <c r="O608" s="202"/>
      <c r="P608" s="202"/>
      <c r="Q608" s="202"/>
      <c r="R608" s="202"/>
      <c r="S608" s="202"/>
      <c r="T608" s="203"/>
      <c r="AT608" s="204" t="s">
        <v>1853</v>
      </c>
      <c r="AU608" s="204" t="s">
        <v>1711</v>
      </c>
      <c r="AV608" s="12" t="s">
        <v>1717</v>
      </c>
      <c r="AW608" s="12" t="s">
        <v>1667</v>
      </c>
      <c r="AX608" s="12" t="s">
        <v>1652</v>
      </c>
      <c r="AY608" s="204" t="s">
        <v>1839</v>
      </c>
    </row>
    <row r="609" spans="2:65" s="1" customFormat="1" ht="31.5" customHeight="1">
      <c r="B609" s="169"/>
      <c r="C609" s="170" t="s">
        <v>2468</v>
      </c>
      <c r="D609" s="170" t="s">
        <v>1840</v>
      </c>
      <c r="E609" s="171" t="s">
        <v>2469</v>
      </c>
      <c r="F609" s="172" t="s">
        <v>2470</v>
      </c>
      <c r="G609" s="173" t="s">
        <v>1850</v>
      </c>
      <c r="H609" s="174">
        <v>543.9</v>
      </c>
      <c r="I609" s="175"/>
      <c r="J609" s="176">
        <f>ROUND(I609*H609,2)</f>
        <v>0</v>
      </c>
      <c r="K609" s="172" t="s">
        <v>1633</v>
      </c>
      <c r="L609" s="41"/>
      <c r="M609" s="177" t="s">
        <v>1633</v>
      </c>
      <c r="N609" s="178" t="s">
        <v>1674</v>
      </c>
      <c r="O609" s="42"/>
      <c r="P609" s="179">
        <f>O609*H609</f>
        <v>0</v>
      </c>
      <c r="Q609" s="179">
        <v>2.0480000000000002E-2</v>
      </c>
      <c r="R609" s="179">
        <f>Q609*H609</f>
        <v>11.139072000000001</v>
      </c>
      <c r="S609" s="179">
        <v>2E-3</v>
      </c>
      <c r="T609" s="180">
        <f>S609*H609</f>
        <v>1.0877999999999999</v>
      </c>
      <c r="AR609" s="24" t="s">
        <v>1717</v>
      </c>
      <c r="AT609" s="24" t="s">
        <v>1840</v>
      </c>
      <c r="AU609" s="24" t="s">
        <v>1711</v>
      </c>
      <c r="AY609" s="24" t="s">
        <v>1839</v>
      </c>
      <c r="BE609" s="181">
        <f>IF(N609="základní",J609,0)</f>
        <v>0</v>
      </c>
      <c r="BF609" s="181">
        <f>IF(N609="snížená",J609,0)</f>
        <v>0</v>
      </c>
      <c r="BG609" s="181">
        <f>IF(N609="zákl. přenesená",J609,0)</f>
        <v>0</v>
      </c>
      <c r="BH609" s="181">
        <f>IF(N609="sníž. přenesená",J609,0)</f>
        <v>0</v>
      </c>
      <c r="BI609" s="181">
        <f>IF(N609="nulová",J609,0)</f>
        <v>0</v>
      </c>
      <c r="BJ609" s="24" t="s">
        <v>1652</v>
      </c>
      <c r="BK609" s="181">
        <f>ROUND(I609*H609,2)</f>
        <v>0</v>
      </c>
      <c r="BL609" s="24" t="s">
        <v>1717</v>
      </c>
      <c r="BM609" s="24" t="s">
        <v>2471</v>
      </c>
    </row>
    <row r="610" spans="2:65" s="13" customFormat="1">
      <c r="B610" s="205"/>
      <c r="D610" s="187" t="s">
        <v>1853</v>
      </c>
      <c r="E610" s="206" t="s">
        <v>1633</v>
      </c>
      <c r="F610" s="207" t="s">
        <v>2472</v>
      </c>
      <c r="H610" s="208" t="s">
        <v>1633</v>
      </c>
      <c r="I610" s="209"/>
      <c r="L610" s="205"/>
      <c r="M610" s="210"/>
      <c r="N610" s="211"/>
      <c r="O610" s="211"/>
      <c r="P610" s="211"/>
      <c r="Q610" s="211"/>
      <c r="R610" s="211"/>
      <c r="S610" s="211"/>
      <c r="T610" s="212"/>
      <c r="AT610" s="208" t="s">
        <v>1853</v>
      </c>
      <c r="AU610" s="208" t="s">
        <v>1711</v>
      </c>
      <c r="AV610" s="13" t="s">
        <v>1652</v>
      </c>
      <c r="AW610" s="13" t="s">
        <v>1667</v>
      </c>
      <c r="AX610" s="13" t="s">
        <v>1703</v>
      </c>
      <c r="AY610" s="208" t="s">
        <v>1839</v>
      </c>
    </row>
    <row r="611" spans="2:65" s="11" customFormat="1">
      <c r="B611" s="186"/>
      <c r="D611" s="187" t="s">
        <v>1853</v>
      </c>
      <c r="E611" s="188" t="s">
        <v>1633</v>
      </c>
      <c r="F611" s="189" t="s">
        <v>1759</v>
      </c>
      <c r="H611" s="190">
        <v>48.698999999999998</v>
      </c>
      <c r="I611" s="191"/>
      <c r="L611" s="186"/>
      <c r="M611" s="192"/>
      <c r="N611" s="193"/>
      <c r="O611" s="193"/>
      <c r="P611" s="193"/>
      <c r="Q611" s="193"/>
      <c r="R611" s="193"/>
      <c r="S611" s="193"/>
      <c r="T611" s="194"/>
      <c r="AT611" s="188" t="s">
        <v>1853</v>
      </c>
      <c r="AU611" s="188" t="s">
        <v>1711</v>
      </c>
      <c r="AV611" s="11" t="s">
        <v>1711</v>
      </c>
      <c r="AW611" s="11" t="s">
        <v>1667</v>
      </c>
      <c r="AX611" s="11" t="s">
        <v>1703</v>
      </c>
      <c r="AY611" s="188" t="s">
        <v>1839</v>
      </c>
    </row>
    <row r="612" spans="2:65" s="11" customFormat="1">
      <c r="B612" s="186"/>
      <c r="D612" s="187" t="s">
        <v>1853</v>
      </c>
      <c r="E612" s="188" t="s">
        <v>1633</v>
      </c>
      <c r="F612" s="189" t="s">
        <v>1761</v>
      </c>
      <c r="H612" s="190">
        <v>13.44</v>
      </c>
      <c r="I612" s="191"/>
      <c r="L612" s="186"/>
      <c r="M612" s="192"/>
      <c r="N612" s="193"/>
      <c r="O612" s="193"/>
      <c r="P612" s="193"/>
      <c r="Q612" s="193"/>
      <c r="R612" s="193"/>
      <c r="S612" s="193"/>
      <c r="T612" s="194"/>
      <c r="AT612" s="188" t="s">
        <v>1853</v>
      </c>
      <c r="AU612" s="188" t="s">
        <v>1711</v>
      </c>
      <c r="AV612" s="11" t="s">
        <v>1711</v>
      </c>
      <c r="AW612" s="11" t="s">
        <v>1667</v>
      </c>
      <c r="AX612" s="11" t="s">
        <v>1703</v>
      </c>
      <c r="AY612" s="188" t="s">
        <v>1839</v>
      </c>
    </row>
    <row r="613" spans="2:65" s="11" customFormat="1">
      <c r="B613" s="186"/>
      <c r="D613" s="187" t="s">
        <v>1853</v>
      </c>
      <c r="E613" s="188" t="s">
        <v>1633</v>
      </c>
      <c r="F613" s="189" t="s">
        <v>1768</v>
      </c>
      <c r="H613" s="190">
        <v>6.0030000000000001</v>
      </c>
      <c r="I613" s="191"/>
      <c r="L613" s="186"/>
      <c r="M613" s="192"/>
      <c r="N613" s="193"/>
      <c r="O613" s="193"/>
      <c r="P613" s="193"/>
      <c r="Q613" s="193"/>
      <c r="R613" s="193"/>
      <c r="S613" s="193"/>
      <c r="T613" s="194"/>
      <c r="AT613" s="188" t="s">
        <v>1853</v>
      </c>
      <c r="AU613" s="188" t="s">
        <v>1711</v>
      </c>
      <c r="AV613" s="11" t="s">
        <v>1711</v>
      </c>
      <c r="AW613" s="11" t="s">
        <v>1667</v>
      </c>
      <c r="AX613" s="11" t="s">
        <v>1703</v>
      </c>
      <c r="AY613" s="188" t="s">
        <v>1839</v>
      </c>
    </row>
    <row r="614" spans="2:65" s="11" customFormat="1">
      <c r="B614" s="186"/>
      <c r="D614" s="187" t="s">
        <v>1853</v>
      </c>
      <c r="E614" s="188" t="s">
        <v>1633</v>
      </c>
      <c r="F614" s="189" t="s">
        <v>1770</v>
      </c>
      <c r="H614" s="190">
        <v>506.654</v>
      </c>
      <c r="I614" s="191"/>
      <c r="L614" s="186"/>
      <c r="M614" s="192"/>
      <c r="N614" s="193"/>
      <c r="O614" s="193"/>
      <c r="P614" s="193"/>
      <c r="Q614" s="193"/>
      <c r="R614" s="193"/>
      <c r="S614" s="193"/>
      <c r="T614" s="194"/>
      <c r="AT614" s="188" t="s">
        <v>1853</v>
      </c>
      <c r="AU614" s="188" t="s">
        <v>1711</v>
      </c>
      <c r="AV614" s="11" t="s">
        <v>1711</v>
      </c>
      <c r="AW614" s="11" t="s">
        <v>1667</v>
      </c>
      <c r="AX614" s="11" t="s">
        <v>1703</v>
      </c>
      <c r="AY614" s="188" t="s">
        <v>1839</v>
      </c>
    </row>
    <row r="615" spans="2:65" s="11" customFormat="1">
      <c r="B615" s="186"/>
      <c r="D615" s="187" t="s">
        <v>1853</v>
      </c>
      <c r="E615" s="188" t="s">
        <v>1633</v>
      </c>
      <c r="F615" s="189" t="s">
        <v>1766</v>
      </c>
      <c r="H615" s="190">
        <v>37.97</v>
      </c>
      <c r="I615" s="191"/>
      <c r="L615" s="186"/>
      <c r="M615" s="192"/>
      <c r="N615" s="193"/>
      <c r="O615" s="193"/>
      <c r="P615" s="193"/>
      <c r="Q615" s="193"/>
      <c r="R615" s="193"/>
      <c r="S615" s="193"/>
      <c r="T615" s="194"/>
      <c r="AT615" s="188" t="s">
        <v>1853</v>
      </c>
      <c r="AU615" s="188" t="s">
        <v>1711</v>
      </c>
      <c r="AV615" s="11" t="s">
        <v>1711</v>
      </c>
      <c r="AW615" s="11" t="s">
        <v>1667</v>
      </c>
      <c r="AX615" s="11" t="s">
        <v>1703</v>
      </c>
      <c r="AY615" s="188" t="s">
        <v>1839</v>
      </c>
    </row>
    <row r="616" spans="2:65" s="11" customFormat="1">
      <c r="B616" s="186"/>
      <c r="D616" s="187" t="s">
        <v>1853</v>
      </c>
      <c r="E616" s="188" t="s">
        <v>1633</v>
      </c>
      <c r="F616" s="189" t="s">
        <v>1772</v>
      </c>
      <c r="H616" s="190">
        <v>102.65300000000001</v>
      </c>
      <c r="I616" s="191"/>
      <c r="L616" s="186"/>
      <c r="M616" s="192"/>
      <c r="N616" s="193"/>
      <c r="O616" s="193"/>
      <c r="P616" s="193"/>
      <c r="Q616" s="193"/>
      <c r="R616" s="193"/>
      <c r="S616" s="193"/>
      <c r="T616" s="194"/>
      <c r="AT616" s="188" t="s">
        <v>1853</v>
      </c>
      <c r="AU616" s="188" t="s">
        <v>1711</v>
      </c>
      <c r="AV616" s="11" t="s">
        <v>1711</v>
      </c>
      <c r="AW616" s="11" t="s">
        <v>1667</v>
      </c>
      <c r="AX616" s="11" t="s">
        <v>1703</v>
      </c>
      <c r="AY616" s="188" t="s">
        <v>1839</v>
      </c>
    </row>
    <row r="617" spans="2:65" s="11" customFormat="1">
      <c r="B617" s="186"/>
      <c r="D617" s="187" t="s">
        <v>1853</v>
      </c>
      <c r="E617" s="188" t="s">
        <v>1633</v>
      </c>
      <c r="F617" s="189" t="s">
        <v>1774</v>
      </c>
      <c r="H617" s="190">
        <v>24.63</v>
      </c>
      <c r="I617" s="191"/>
      <c r="L617" s="186"/>
      <c r="M617" s="192"/>
      <c r="N617" s="193"/>
      <c r="O617" s="193"/>
      <c r="P617" s="193"/>
      <c r="Q617" s="193"/>
      <c r="R617" s="193"/>
      <c r="S617" s="193"/>
      <c r="T617" s="194"/>
      <c r="AT617" s="188" t="s">
        <v>1853</v>
      </c>
      <c r="AU617" s="188" t="s">
        <v>1711</v>
      </c>
      <c r="AV617" s="11" t="s">
        <v>1711</v>
      </c>
      <c r="AW617" s="11" t="s">
        <v>1667</v>
      </c>
      <c r="AX617" s="11" t="s">
        <v>1703</v>
      </c>
      <c r="AY617" s="188" t="s">
        <v>1839</v>
      </c>
    </row>
    <row r="618" spans="2:65" s="11" customFormat="1">
      <c r="B618" s="186"/>
      <c r="D618" s="187" t="s">
        <v>1853</v>
      </c>
      <c r="E618" s="188" t="s">
        <v>1633</v>
      </c>
      <c r="F618" s="189" t="s">
        <v>2473</v>
      </c>
      <c r="H618" s="190">
        <v>-140.184</v>
      </c>
      <c r="I618" s="191"/>
      <c r="L618" s="186"/>
      <c r="M618" s="192"/>
      <c r="N618" s="193"/>
      <c r="O618" s="193"/>
      <c r="P618" s="193"/>
      <c r="Q618" s="193"/>
      <c r="R618" s="193"/>
      <c r="S618" s="193"/>
      <c r="T618" s="194"/>
      <c r="AT618" s="188" t="s">
        <v>1853</v>
      </c>
      <c r="AU618" s="188" t="s">
        <v>1711</v>
      </c>
      <c r="AV618" s="11" t="s">
        <v>1711</v>
      </c>
      <c r="AW618" s="11" t="s">
        <v>1667</v>
      </c>
      <c r="AX618" s="11" t="s">
        <v>1703</v>
      </c>
      <c r="AY618" s="188" t="s">
        <v>1839</v>
      </c>
    </row>
    <row r="619" spans="2:65" s="11" customFormat="1">
      <c r="B619" s="186"/>
      <c r="D619" s="187" t="s">
        <v>1853</v>
      </c>
      <c r="E619" s="188" t="s">
        <v>1633</v>
      </c>
      <c r="F619" s="189" t="s">
        <v>2474</v>
      </c>
      <c r="H619" s="190">
        <v>-26.684999999999999</v>
      </c>
      <c r="I619" s="191"/>
      <c r="L619" s="186"/>
      <c r="M619" s="192"/>
      <c r="N619" s="193"/>
      <c r="O619" s="193"/>
      <c r="P619" s="193"/>
      <c r="Q619" s="193"/>
      <c r="R619" s="193"/>
      <c r="S619" s="193"/>
      <c r="T619" s="194"/>
      <c r="AT619" s="188" t="s">
        <v>1853</v>
      </c>
      <c r="AU619" s="188" t="s">
        <v>1711</v>
      </c>
      <c r="AV619" s="11" t="s">
        <v>1711</v>
      </c>
      <c r="AW619" s="11" t="s">
        <v>1667</v>
      </c>
      <c r="AX619" s="11" t="s">
        <v>1703</v>
      </c>
      <c r="AY619" s="188" t="s">
        <v>1839</v>
      </c>
    </row>
    <row r="620" spans="2:65" s="11" customFormat="1">
      <c r="B620" s="186"/>
      <c r="D620" s="187" t="s">
        <v>1853</v>
      </c>
      <c r="E620" s="188" t="s">
        <v>1633</v>
      </c>
      <c r="F620" s="189" t="s">
        <v>2475</v>
      </c>
      <c r="H620" s="190">
        <v>-29.28</v>
      </c>
      <c r="I620" s="191"/>
      <c r="L620" s="186"/>
      <c r="M620" s="192"/>
      <c r="N620" s="193"/>
      <c r="O620" s="193"/>
      <c r="P620" s="193"/>
      <c r="Q620" s="193"/>
      <c r="R620" s="193"/>
      <c r="S620" s="193"/>
      <c r="T620" s="194"/>
      <c r="AT620" s="188" t="s">
        <v>1853</v>
      </c>
      <c r="AU620" s="188" t="s">
        <v>1711</v>
      </c>
      <c r="AV620" s="11" t="s">
        <v>1711</v>
      </c>
      <c r="AW620" s="11" t="s">
        <v>1667</v>
      </c>
      <c r="AX620" s="11" t="s">
        <v>1703</v>
      </c>
      <c r="AY620" s="188" t="s">
        <v>1839</v>
      </c>
    </row>
    <row r="621" spans="2:65" s="12" customFormat="1">
      <c r="B621" s="195"/>
      <c r="D621" s="196" t="s">
        <v>1853</v>
      </c>
      <c r="E621" s="197" t="s">
        <v>1633</v>
      </c>
      <c r="F621" s="198" t="s">
        <v>1856</v>
      </c>
      <c r="H621" s="199">
        <v>543.9</v>
      </c>
      <c r="I621" s="200"/>
      <c r="L621" s="195"/>
      <c r="M621" s="201"/>
      <c r="N621" s="202"/>
      <c r="O621" s="202"/>
      <c r="P621" s="202"/>
      <c r="Q621" s="202"/>
      <c r="R621" s="202"/>
      <c r="S621" s="202"/>
      <c r="T621" s="203"/>
      <c r="AT621" s="204" t="s">
        <v>1853</v>
      </c>
      <c r="AU621" s="204" t="s">
        <v>1711</v>
      </c>
      <c r="AV621" s="12" t="s">
        <v>1717</v>
      </c>
      <c r="AW621" s="12" t="s">
        <v>1667</v>
      </c>
      <c r="AX621" s="12" t="s">
        <v>1652</v>
      </c>
      <c r="AY621" s="204" t="s">
        <v>1839</v>
      </c>
    </row>
    <row r="622" spans="2:65" s="1" customFormat="1" ht="31.5" customHeight="1">
      <c r="B622" s="169"/>
      <c r="C622" s="170" t="s">
        <v>2476</v>
      </c>
      <c r="D622" s="170" t="s">
        <v>1840</v>
      </c>
      <c r="E622" s="171" t="s">
        <v>2477</v>
      </c>
      <c r="F622" s="172" t="s">
        <v>2478</v>
      </c>
      <c r="G622" s="173" t="s">
        <v>1850</v>
      </c>
      <c r="H622" s="174">
        <v>140.184</v>
      </c>
      <c r="I622" s="175"/>
      <c r="J622" s="176">
        <f>ROUND(I622*H622,2)</f>
        <v>0</v>
      </c>
      <c r="K622" s="172" t="s">
        <v>1633</v>
      </c>
      <c r="L622" s="41"/>
      <c r="M622" s="177" t="s">
        <v>1633</v>
      </c>
      <c r="N622" s="178" t="s">
        <v>1674</v>
      </c>
      <c r="O622" s="42"/>
      <c r="P622" s="179">
        <f>O622*H622</f>
        <v>0</v>
      </c>
      <c r="Q622" s="179">
        <v>2.0480000000000002E-2</v>
      </c>
      <c r="R622" s="179">
        <f>Q622*H622</f>
        <v>2.8709683200000002</v>
      </c>
      <c r="S622" s="179">
        <v>2E-3</v>
      </c>
      <c r="T622" s="180">
        <f>S622*H622</f>
        <v>0.28036800000000001</v>
      </c>
      <c r="AR622" s="24" t="s">
        <v>1717</v>
      </c>
      <c r="AT622" s="24" t="s">
        <v>1840</v>
      </c>
      <c r="AU622" s="24" t="s">
        <v>1711</v>
      </c>
      <c r="AY622" s="24" t="s">
        <v>1839</v>
      </c>
      <c r="BE622" s="181">
        <f>IF(N622="základní",J622,0)</f>
        <v>0</v>
      </c>
      <c r="BF622" s="181">
        <f>IF(N622="snížená",J622,0)</f>
        <v>0</v>
      </c>
      <c r="BG622" s="181">
        <f>IF(N622="zákl. přenesená",J622,0)</f>
        <v>0</v>
      </c>
      <c r="BH622" s="181">
        <f>IF(N622="sníž. přenesená",J622,0)</f>
        <v>0</v>
      </c>
      <c r="BI622" s="181">
        <f>IF(N622="nulová",J622,0)</f>
        <v>0</v>
      </c>
      <c r="BJ622" s="24" t="s">
        <v>1652</v>
      </c>
      <c r="BK622" s="181">
        <f>ROUND(I622*H622,2)</f>
        <v>0</v>
      </c>
      <c r="BL622" s="24" t="s">
        <v>1717</v>
      </c>
      <c r="BM622" s="24" t="s">
        <v>2479</v>
      </c>
    </row>
    <row r="623" spans="2:65" s="11" customFormat="1">
      <c r="B623" s="186"/>
      <c r="D623" s="187" t="s">
        <v>1853</v>
      </c>
      <c r="E623" s="188" t="s">
        <v>1633</v>
      </c>
      <c r="F623" s="189" t="s">
        <v>2480</v>
      </c>
      <c r="H623" s="190">
        <v>36.491999999999997</v>
      </c>
      <c r="I623" s="191"/>
      <c r="L623" s="186"/>
      <c r="M623" s="192"/>
      <c r="N623" s="193"/>
      <c r="O623" s="193"/>
      <c r="P623" s="193"/>
      <c r="Q623" s="193"/>
      <c r="R623" s="193"/>
      <c r="S623" s="193"/>
      <c r="T623" s="194"/>
      <c r="AT623" s="188" t="s">
        <v>1853</v>
      </c>
      <c r="AU623" s="188" t="s">
        <v>1711</v>
      </c>
      <c r="AV623" s="11" t="s">
        <v>1711</v>
      </c>
      <c r="AW623" s="11" t="s">
        <v>1667</v>
      </c>
      <c r="AX623" s="11" t="s">
        <v>1703</v>
      </c>
      <c r="AY623" s="188" t="s">
        <v>1839</v>
      </c>
    </row>
    <row r="624" spans="2:65" s="11" customFormat="1">
      <c r="B624" s="186"/>
      <c r="D624" s="187" t="s">
        <v>1853</v>
      </c>
      <c r="E624" s="188" t="s">
        <v>1633</v>
      </c>
      <c r="F624" s="189" t="s">
        <v>2481</v>
      </c>
      <c r="H624" s="190">
        <v>82.091999999999999</v>
      </c>
      <c r="I624" s="191"/>
      <c r="L624" s="186"/>
      <c r="M624" s="192"/>
      <c r="N624" s="193"/>
      <c r="O624" s="193"/>
      <c r="P624" s="193"/>
      <c r="Q624" s="193"/>
      <c r="R624" s="193"/>
      <c r="S624" s="193"/>
      <c r="T624" s="194"/>
      <c r="AT624" s="188" t="s">
        <v>1853</v>
      </c>
      <c r="AU624" s="188" t="s">
        <v>1711</v>
      </c>
      <c r="AV624" s="11" t="s">
        <v>1711</v>
      </c>
      <c r="AW624" s="11" t="s">
        <v>1667</v>
      </c>
      <c r="AX624" s="11" t="s">
        <v>1703</v>
      </c>
      <c r="AY624" s="188" t="s">
        <v>1839</v>
      </c>
    </row>
    <row r="625" spans="2:65" s="11" customFormat="1">
      <c r="B625" s="186"/>
      <c r="D625" s="187" t="s">
        <v>1853</v>
      </c>
      <c r="E625" s="188" t="s">
        <v>1633</v>
      </c>
      <c r="F625" s="189" t="s">
        <v>2482</v>
      </c>
      <c r="H625" s="190">
        <v>15.12</v>
      </c>
      <c r="I625" s="191"/>
      <c r="L625" s="186"/>
      <c r="M625" s="192"/>
      <c r="N625" s="193"/>
      <c r="O625" s="193"/>
      <c r="P625" s="193"/>
      <c r="Q625" s="193"/>
      <c r="R625" s="193"/>
      <c r="S625" s="193"/>
      <c r="T625" s="194"/>
      <c r="AT625" s="188" t="s">
        <v>1853</v>
      </c>
      <c r="AU625" s="188" t="s">
        <v>1711</v>
      </c>
      <c r="AV625" s="11" t="s">
        <v>1711</v>
      </c>
      <c r="AW625" s="11" t="s">
        <v>1667</v>
      </c>
      <c r="AX625" s="11" t="s">
        <v>1703</v>
      </c>
      <c r="AY625" s="188" t="s">
        <v>1839</v>
      </c>
    </row>
    <row r="626" spans="2:65" s="11" customFormat="1">
      <c r="B626" s="186"/>
      <c r="D626" s="187" t="s">
        <v>1853</v>
      </c>
      <c r="E626" s="188" t="s">
        <v>1633</v>
      </c>
      <c r="F626" s="189" t="s">
        <v>2483</v>
      </c>
      <c r="H626" s="190">
        <v>6.48</v>
      </c>
      <c r="I626" s="191"/>
      <c r="L626" s="186"/>
      <c r="M626" s="192"/>
      <c r="N626" s="193"/>
      <c r="O626" s="193"/>
      <c r="P626" s="193"/>
      <c r="Q626" s="193"/>
      <c r="R626" s="193"/>
      <c r="S626" s="193"/>
      <c r="T626" s="194"/>
      <c r="AT626" s="188" t="s">
        <v>1853</v>
      </c>
      <c r="AU626" s="188" t="s">
        <v>1711</v>
      </c>
      <c r="AV626" s="11" t="s">
        <v>1711</v>
      </c>
      <c r="AW626" s="11" t="s">
        <v>1667</v>
      </c>
      <c r="AX626" s="11" t="s">
        <v>1703</v>
      </c>
      <c r="AY626" s="188" t="s">
        <v>1839</v>
      </c>
    </row>
    <row r="627" spans="2:65" s="12" customFormat="1">
      <c r="B627" s="195"/>
      <c r="D627" s="196" t="s">
        <v>1853</v>
      </c>
      <c r="E627" s="197" t="s">
        <v>1633</v>
      </c>
      <c r="F627" s="198" t="s">
        <v>1856</v>
      </c>
      <c r="H627" s="199">
        <v>140.184</v>
      </c>
      <c r="I627" s="200"/>
      <c r="L627" s="195"/>
      <c r="M627" s="201"/>
      <c r="N627" s="202"/>
      <c r="O627" s="202"/>
      <c r="P627" s="202"/>
      <c r="Q627" s="202"/>
      <c r="R627" s="202"/>
      <c r="S627" s="202"/>
      <c r="T627" s="203"/>
      <c r="AT627" s="204" t="s">
        <v>1853</v>
      </c>
      <c r="AU627" s="204" t="s">
        <v>1711</v>
      </c>
      <c r="AV627" s="12" t="s">
        <v>1717</v>
      </c>
      <c r="AW627" s="12" t="s">
        <v>1667</v>
      </c>
      <c r="AX627" s="12" t="s">
        <v>1652</v>
      </c>
      <c r="AY627" s="204" t="s">
        <v>1839</v>
      </c>
    </row>
    <row r="628" spans="2:65" s="1" customFormat="1" ht="22.5" customHeight="1">
      <c r="B628" s="169"/>
      <c r="C628" s="170" t="s">
        <v>2484</v>
      </c>
      <c r="D628" s="170" t="s">
        <v>1840</v>
      </c>
      <c r="E628" s="171" t="s">
        <v>2485</v>
      </c>
      <c r="F628" s="172" t="s">
        <v>2486</v>
      </c>
      <c r="G628" s="173" t="s">
        <v>1850</v>
      </c>
      <c r="H628" s="174">
        <v>26.684999999999999</v>
      </c>
      <c r="I628" s="175"/>
      <c r="J628" s="176">
        <f>ROUND(I628*H628,2)</f>
        <v>0</v>
      </c>
      <c r="K628" s="172" t="s">
        <v>1851</v>
      </c>
      <c r="L628" s="41"/>
      <c r="M628" s="177" t="s">
        <v>1633</v>
      </c>
      <c r="N628" s="178" t="s">
        <v>1674</v>
      </c>
      <c r="O628" s="42"/>
      <c r="P628" s="179">
        <f>O628*H628</f>
        <v>0</v>
      </c>
      <c r="Q628" s="179">
        <v>2.3630000000000002E-2</v>
      </c>
      <c r="R628" s="179">
        <f>Q628*H628</f>
        <v>0.63056655000000006</v>
      </c>
      <c r="S628" s="179">
        <v>0</v>
      </c>
      <c r="T628" s="180">
        <f>S628*H628</f>
        <v>0</v>
      </c>
      <c r="AR628" s="24" t="s">
        <v>1717</v>
      </c>
      <c r="AT628" s="24" t="s">
        <v>1840</v>
      </c>
      <c r="AU628" s="24" t="s">
        <v>1711</v>
      </c>
      <c r="AY628" s="24" t="s">
        <v>1839</v>
      </c>
      <c r="BE628" s="181">
        <f>IF(N628="základní",J628,0)</f>
        <v>0</v>
      </c>
      <c r="BF628" s="181">
        <f>IF(N628="snížená",J628,0)</f>
        <v>0</v>
      </c>
      <c r="BG628" s="181">
        <f>IF(N628="zákl. přenesená",J628,0)</f>
        <v>0</v>
      </c>
      <c r="BH628" s="181">
        <f>IF(N628="sníž. přenesená",J628,0)</f>
        <v>0</v>
      </c>
      <c r="BI628" s="181">
        <f>IF(N628="nulová",J628,0)</f>
        <v>0</v>
      </c>
      <c r="BJ628" s="24" t="s">
        <v>1652</v>
      </c>
      <c r="BK628" s="181">
        <f>ROUND(I628*H628,2)</f>
        <v>0</v>
      </c>
      <c r="BL628" s="24" t="s">
        <v>1717</v>
      </c>
      <c r="BM628" s="24" t="s">
        <v>2487</v>
      </c>
    </row>
    <row r="629" spans="2:65" s="11" customFormat="1">
      <c r="B629" s="186"/>
      <c r="D629" s="187" t="s">
        <v>1853</v>
      </c>
      <c r="E629" s="188" t="s">
        <v>1633</v>
      </c>
      <c r="F629" s="189" t="s">
        <v>2488</v>
      </c>
      <c r="H629" s="190">
        <v>6.4480000000000004</v>
      </c>
      <c r="I629" s="191"/>
      <c r="L629" s="186"/>
      <c r="M629" s="192"/>
      <c r="N629" s="193"/>
      <c r="O629" s="193"/>
      <c r="P629" s="193"/>
      <c r="Q629" s="193"/>
      <c r="R629" s="193"/>
      <c r="S629" s="193"/>
      <c r="T629" s="194"/>
      <c r="AT629" s="188" t="s">
        <v>1853</v>
      </c>
      <c r="AU629" s="188" t="s">
        <v>1711</v>
      </c>
      <c r="AV629" s="11" t="s">
        <v>1711</v>
      </c>
      <c r="AW629" s="11" t="s">
        <v>1667</v>
      </c>
      <c r="AX629" s="11" t="s">
        <v>1703</v>
      </c>
      <c r="AY629" s="188" t="s">
        <v>1839</v>
      </c>
    </row>
    <row r="630" spans="2:65" s="11" customFormat="1">
      <c r="B630" s="186"/>
      <c r="D630" s="187" t="s">
        <v>1853</v>
      </c>
      <c r="E630" s="188" t="s">
        <v>1633</v>
      </c>
      <c r="F630" s="189" t="s">
        <v>2489</v>
      </c>
      <c r="H630" s="190">
        <v>20.236999999999998</v>
      </c>
      <c r="I630" s="191"/>
      <c r="L630" s="186"/>
      <c r="M630" s="192"/>
      <c r="N630" s="193"/>
      <c r="O630" s="193"/>
      <c r="P630" s="193"/>
      <c r="Q630" s="193"/>
      <c r="R630" s="193"/>
      <c r="S630" s="193"/>
      <c r="T630" s="194"/>
      <c r="AT630" s="188" t="s">
        <v>1853</v>
      </c>
      <c r="AU630" s="188" t="s">
        <v>1711</v>
      </c>
      <c r="AV630" s="11" t="s">
        <v>1711</v>
      </c>
      <c r="AW630" s="11" t="s">
        <v>1667</v>
      </c>
      <c r="AX630" s="11" t="s">
        <v>1703</v>
      </c>
      <c r="AY630" s="188" t="s">
        <v>1839</v>
      </c>
    </row>
    <row r="631" spans="2:65" s="12" customFormat="1">
      <c r="B631" s="195"/>
      <c r="D631" s="196" t="s">
        <v>1853</v>
      </c>
      <c r="E631" s="197" t="s">
        <v>1633</v>
      </c>
      <c r="F631" s="198" t="s">
        <v>1856</v>
      </c>
      <c r="H631" s="199">
        <v>26.684999999999999</v>
      </c>
      <c r="I631" s="200"/>
      <c r="L631" s="195"/>
      <c r="M631" s="201"/>
      <c r="N631" s="202"/>
      <c r="O631" s="202"/>
      <c r="P631" s="202"/>
      <c r="Q631" s="202"/>
      <c r="R631" s="202"/>
      <c r="S631" s="202"/>
      <c r="T631" s="203"/>
      <c r="AT631" s="204" t="s">
        <v>1853</v>
      </c>
      <c r="AU631" s="204" t="s">
        <v>1711</v>
      </c>
      <c r="AV631" s="12" t="s">
        <v>1717</v>
      </c>
      <c r="AW631" s="12" t="s">
        <v>1667</v>
      </c>
      <c r="AX631" s="12" t="s">
        <v>1652</v>
      </c>
      <c r="AY631" s="204" t="s">
        <v>1839</v>
      </c>
    </row>
    <row r="632" spans="2:65" s="1" customFormat="1" ht="31.5" customHeight="1">
      <c r="B632" s="169"/>
      <c r="C632" s="170" t="s">
        <v>2490</v>
      </c>
      <c r="D632" s="170" t="s">
        <v>1840</v>
      </c>
      <c r="E632" s="171" t="s">
        <v>2491</v>
      </c>
      <c r="F632" s="172" t="s">
        <v>2492</v>
      </c>
      <c r="G632" s="173" t="s">
        <v>1850</v>
      </c>
      <c r="H632" s="174">
        <v>61.813000000000002</v>
      </c>
      <c r="I632" s="175"/>
      <c r="J632" s="176">
        <f>ROUND(I632*H632,2)</f>
        <v>0</v>
      </c>
      <c r="K632" s="172" t="s">
        <v>1633</v>
      </c>
      <c r="L632" s="41"/>
      <c r="M632" s="177" t="s">
        <v>1633</v>
      </c>
      <c r="N632" s="178" t="s">
        <v>1674</v>
      </c>
      <c r="O632" s="42"/>
      <c r="P632" s="179">
        <f>O632*H632</f>
        <v>0</v>
      </c>
      <c r="Q632" s="179">
        <v>9.6799999999999994E-3</v>
      </c>
      <c r="R632" s="179">
        <f>Q632*H632</f>
        <v>0.59834984000000002</v>
      </c>
      <c r="S632" s="179">
        <v>0</v>
      </c>
      <c r="T632" s="180">
        <f>S632*H632</f>
        <v>0</v>
      </c>
      <c r="AR632" s="24" t="s">
        <v>1717</v>
      </c>
      <c r="AT632" s="24" t="s">
        <v>1840</v>
      </c>
      <c r="AU632" s="24" t="s">
        <v>1711</v>
      </c>
      <c r="AY632" s="24" t="s">
        <v>1839</v>
      </c>
      <c r="BE632" s="181">
        <f>IF(N632="základní",J632,0)</f>
        <v>0</v>
      </c>
      <c r="BF632" s="181">
        <f>IF(N632="snížená",J632,0)</f>
        <v>0</v>
      </c>
      <c r="BG632" s="181">
        <f>IF(N632="zákl. přenesená",J632,0)</f>
        <v>0</v>
      </c>
      <c r="BH632" s="181">
        <f>IF(N632="sníž. přenesená",J632,0)</f>
        <v>0</v>
      </c>
      <c r="BI632" s="181">
        <f>IF(N632="nulová",J632,0)</f>
        <v>0</v>
      </c>
      <c r="BJ632" s="24" t="s">
        <v>1652</v>
      </c>
      <c r="BK632" s="181">
        <f>ROUND(I632*H632,2)</f>
        <v>0</v>
      </c>
      <c r="BL632" s="24" t="s">
        <v>1717</v>
      </c>
      <c r="BM632" s="24" t="s">
        <v>2493</v>
      </c>
    </row>
    <row r="633" spans="2:65" s="13" customFormat="1">
      <c r="B633" s="205"/>
      <c r="D633" s="187" t="s">
        <v>1853</v>
      </c>
      <c r="E633" s="206" t="s">
        <v>1633</v>
      </c>
      <c r="F633" s="207" t="s">
        <v>127</v>
      </c>
      <c r="H633" s="208" t="s">
        <v>1633</v>
      </c>
      <c r="I633" s="209"/>
      <c r="L633" s="205"/>
      <c r="M633" s="210"/>
      <c r="N633" s="211"/>
      <c r="O633" s="211"/>
      <c r="P633" s="211"/>
      <c r="Q633" s="211"/>
      <c r="R633" s="211"/>
      <c r="S633" s="211"/>
      <c r="T633" s="212"/>
      <c r="AT633" s="208" t="s">
        <v>1853</v>
      </c>
      <c r="AU633" s="208" t="s">
        <v>1711</v>
      </c>
      <c r="AV633" s="13" t="s">
        <v>1652</v>
      </c>
      <c r="AW633" s="13" t="s">
        <v>1667</v>
      </c>
      <c r="AX633" s="13" t="s">
        <v>1703</v>
      </c>
      <c r="AY633" s="208" t="s">
        <v>1839</v>
      </c>
    </row>
    <row r="634" spans="2:65" s="11" customFormat="1">
      <c r="B634" s="186"/>
      <c r="D634" s="187" t="s">
        <v>1853</v>
      </c>
      <c r="E634" s="188" t="s">
        <v>1633</v>
      </c>
      <c r="F634" s="189" t="s">
        <v>2494</v>
      </c>
      <c r="H634" s="190">
        <v>5.6520000000000001</v>
      </c>
      <c r="I634" s="191"/>
      <c r="L634" s="186"/>
      <c r="M634" s="192"/>
      <c r="N634" s="193"/>
      <c r="O634" s="193"/>
      <c r="P634" s="193"/>
      <c r="Q634" s="193"/>
      <c r="R634" s="193"/>
      <c r="S634" s="193"/>
      <c r="T634" s="194"/>
      <c r="AT634" s="188" t="s">
        <v>1853</v>
      </c>
      <c r="AU634" s="188" t="s">
        <v>1711</v>
      </c>
      <c r="AV634" s="11" t="s">
        <v>1711</v>
      </c>
      <c r="AW634" s="11" t="s">
        <v>1667</v>
      </c>
      <c r="AX634" s="11" t="s">
        <v>1703</v>
      </c>
      <c r="AY634" s="188" t="s">
        <v>1839</v>
      </c>
    </row>
    <row r="635" spans="2:65" s="11" customFormat="1">
      <c r="B635" s="186"/>
      <c r="D635" s="187" t="s">
        <v>1853</v>
      </c>
      <c r="E635" s="188" t="s">
        <v>1633</v>
      </c>
      <c r="F635" s="189" t="s">
        <v>129</v>
      </c>
      <c r="H635" s="190">
        <v>9.3800000000000008</v>
      </c>
      <c r="I635" s="191"/>
      <c r="L635" s="186"/>
      <c r="M635" s="192"/>
      <c r="N635" s="193"/>
      <c r="O635" s="193"/>
      <c r="P635" s="193"/>
      <c r="Q635" s="193"/>
      <c r="R635" s="193"/>
      <c r="S635" s="193"/>
      <c r="T635" s="194"/>
      <c r="AT635" s="188" t="s">
        <v>1853</v>
      </c>
      <c r="AU635" s="188" t="s">
        <v>1711</v>
      </c>
      <c r="AV635" s="11" t="s">
        <v>1711</v>
      </c>
      <c r="AW635" s="11" t="s">
        <v>1667</v>
      </c>
      <c r="AX635" s="11" t="s">
        <v>1703</v>
      </c>
      <c r="AY635" s="188" t="s">
        <v>1839</v>
      </c>
    </row>
    <row r="636" spans="2:65" s="11" customFormat="1">
      <c r="B636" s="186"/>
      <c r="D636" s="187" t="s">
        <v>1853</v>
      </c>
      <c r="E636" s="188" t="s">
        <v>1633</v>
      </c>
      <c r="F636" s="189" t="s">
        <v>2495</v>
      </c>
      <c r="H636" s="190">
        <v>13.46</v>
      </c>
      <c r="I636" s="191"/>
      <c r="L636" s="186"/>
      <c r="M636" s="192"/>
      <c r="N636" s="193"/>
      <c r="O636" s="193"/>
      <c r="P636" s="193"/>
      <c r="Q636" s="193"/>
      <c r="R636" s="193"/>
      <c r="S636" s="193"/>
      <c r="T636" s="194"/>
      <c r="AT636" s="188" t="s">
        <v>1853</v>
      </c>
      <c r="AU636" s="188" t="s">
        <v>1711</v>
      </c>
      <c r="AV636" s="11" t="s">
        <v>1711</v>
      </c>
      <c r="AW636" s="11" t="s">
        <v>1667</v>
      </c>
      <c r="AX636" s="11" t="s">
        <v>1703</v>
      </c>
      <c r="AY636" s="188" t="s">
        <v>1839</v>
      </c>
    </row>
    <row r="637" spans="2:65" s="11" customFormat="1" ht="27">
      <c r="B637" s="186"/>
      <c r="D637" s="187" t="s">
        <v>1853</v>
      </c>
      <c r="E637" s="188" t="s">
        <v>1633</v>
      </c>
      <c r="F637" s="189" t="s">
        <v>2496</v>
      </c>
      <c r="H637" s="190">
        <v>1.732</v>
      </c>
      <c r="I637" s="191"/>
      <c r="L637" s="186"/>
      <c r="M637" s="192"/>
      <c r="N637" s="193"/>
      <c r="O637" s="193"/>
      <c r="P637" s="193"/>
      <c r="Q637" s="193"/>
      <c r="R637" s="193"/>
      <c r="S637" s="193"/>
      <c r="T637" s="194"/>
      <c r="AT637" s="188" t="s">
        <v>1853</v>
      </c>
      <c r="AU637" s="188" t="s">
        <v>1711</v>
      </c>
      <c r="AV637" s="11" t="s">
        <v>1711</v>
      </c>
      <c r="AW637" s="11" t="s">
        <v>1667</v>
      </c>
      <c r="AX637" s="11" t="s">
        <v>1703</v>
      </c>
      <c r="AY637" s="188" t="s">
        <v>1839</v>
      </c>
    </row>
    <row r="638" spans="2:65" s="11" customFormat="1">
      <c r="B638" s="186"/>
      <c r="D638" s="187" t="s">
        <v>1853</v>
      </c>
      <c r="E638" s="188" t="s">
        <v>1633</v>
      </c>
      <c r="F638" s="189" t="s">
        <v>2497</v>
      </c>
      <c r="H638" s="190">
        <v>10.4</v>
      </c>
      <c r="I638" s="191"/>
      <c r="L638" s="186"/>
      <c r="M638" s="192"/>
      <c r="N638" s="193"/>
      <c r="O638" s="193"/>
      <c r="P638" s="193"/>
      <c r="Q638" s="193"/>
      <c r="R638" s="193"/>
      <c r="S638" s="193"/>
      <c r="T638" s="194"/>
      <c r="AT638" s="188" t="s">
        <v>1853</v>
      </c>
      <c r="AU638" s="188" t="s">
        <v>1711</v>
      </c>
      <c r="AV638" s="11" t="s">
        <v>1711</v>
      </c>
      <c r="AW638" s="11" t="s">
        <v>1667</v>
      </c>
      <c r="AX638" s="11" t="s">
        <v>1703</v>
      </c>
      <c r="AY638" s="188" t="s">
        <v>1839</v>
      </c>
    </row>
    <row r="639" spans="2:65" s="11" customFormat="1">
      <c r="B639" s="186"/>
      <c r="D639" s="187" t="s">
        <v>1853</v>
      </c>
      <c r="E639" s="188" t="s">
        <v>1633</v>
      </c>
      <c r="F639" s="189" t="s">
        <v>2498</v>
      </c>
      <c r="H639" s="190">
        <v>7.3</v>
      </c>
      <c r="I639" s="191"/>
      <c r="L639" s="186"/>
      <c r="M639" s="192"/>
      <c r="N639" s="193"/>
      <c r="O639" s="193"/>
      <c r="P639" s="193"/>
      <c r="Q639" s="193"/>
      <c r="R639" s="193"/>
      <c r="S639" s="193"/>
      <c r="T639" s="194"/>
      <c r="AT639" s="188" t="s">
        <v>1853</v>
      </c>
      <c r="AU639" s="188" t="s">
        <v>1711</v>
      </c>
      <c r="AV639" s="11" t="s">
        <v>1711</v>
      </c>
      <c r="AW639" s="11" t="s">
        <v>1667</v>
      </c>
      <c r="AX639" s="11" t="s">
        <v>1703</v>
      </c>
      <c r="AY639" s="188" t="s">
        <v>1839</v>
      </c>
    </row>
    <row r="640" spans="2:65" s="13" customFormat="1">
      <c r="B640" s="205"/>
      <c r="D640" s="187" t="s">
        <v>1853</v>
      </c>
      <c r="E640" s="206" t="s">
        <v>1633</v>
      </c>
      <c r="F640" s="207" t="s">
        <v>20</v>
      </c>
      <c r="H640" s="208" t="s">
        <v>1633</v>
      </c>
      <c r="I640" s="209"/>
      <c r="L640" s="205"/>
      <c r="M640" s="210"/>
      <c r="N640" s="211"/>
      <c r="O640" s="211"/>
      <c r="P640" s="211"/>
      <c r="Q640" s="211"/>
      <c r="R640" s="211"/>
      <c r="S640" s="211"/>
      <c r="T640" s="212"/>
      <c r="AT640" s="208" t="s">
        <v>1853</v>
      </c>
      <c r="AU640" s="208" t="s">
        <v>1711</v>
      </c>
      <c r="AV640" s="13" t="s">
        <v>1652</v>
      </c>
      <c r="AW640" s="13" t="s">
        <v>1667</v>
      </c>
      <c r="AX640" s="13" t="s">
        <v>1703</v>
      </c>
      <c r="AY640" s="208" t="s">
        <v>1839</v>
      </c>
    </row>
    <row r="641" spans="2:65" s="11" customFormat="1">
      <c r="B641" s="186"/>
      <c r="D641" s="187" t="s">
        <v>1853</v>
      </c>
      <c r="E641" s="188" t="s">
        <v>1633</v>
      </c>
      <c r="F641" s="189" t="s">
        <v>132</v>
      </c>
      <c r="H641" s="190">
        <v>0.64</v>
      </c>
      <c r="I641" s="191"/>
      <c r="L641" s="186"/>
      <c r="M641" s="192"/>
      <c r="N641" s="193"/>
      <c r="O641" s="193"/>
      <c r="P641" s="193"/>
      <c r="Q641" s="193"/>
      <c r="R641" s="193"/>
      <c r="S641" s="193"/>
      <c r="T641" s="194"/>
      <c r="AT641" s="188" t="s">
        <v>1853</v>
      </c>
      <c r="AU641" s="188" t="s">
        <v>1711</v>
      </c>
      <c r="AV641" s="11" t="s">
        <v>1711</v>
      </c>
      <c r="AW641" s="11" t="s">
        <v>1667</v>
      </c>
      <c r="AX641" s="11" t="s">
        <v>1703</v>
      </c>
      <c r="AY641" s="188" t="s">
        <v>1839</v>
      </c>
    </row>
    <row r="642" spans="2:65" s="11" customFormat="1">
      <c r="B642" s="186"/>
      <c r="D642" s="187" t="s">
        <v>1853</v>
      </c>
      <c r="E642" s="188" t="s">
        <v>1633</v>
      </c>
      <c r="F642" s="189" t="s">
        <v>2499</v>
      </c>
      <c r="H642" s="190">
        <v>0.52300000000000002</v>
      </c>
      <c r="I642" s="191"/>
      <c r="L642" s="186"/>
      <c r="M642" s="192"/>
      <c r="N642" s="193"/>
      <c r="O642" s="193"/>
      <c r="P642" s="193"/>
      <c r="Q642" s="193"/>
      <c r="R642" s="193"/>
      <c r="S642" s="193"/>
      <c r="T642" s="194"/>
      <c r="AT642" s="188" t="s">
        <v>1853</v>
      </c>
      <c r="AU642" s="188" t="s">
        <v>1711</v>
      </c>
      <c r="AV642" s="11" t="s">
        <v>1711</v>
      </c>
      <c r="AW642" s="11" t="s">
        <v>1667</v>
      </c>
      <c r="AX642" s="11" t="s">
        <v>1703</v>
      </c>
      <c r="AY642" s="188" t="s">
        <v>1839</v>
      </c>
    </row>
    <row r="643" spans="2:65" s="13" customFormat="1">
      <c r="B643" s="205"/>
      <c r="D643" s="187" t="s">
        <v>1853</v>
      </c>
      <c r="E643" s="206" t="s">
        <v>1633</v>
      </c>
      <c r="F643" s="207" t="s">
        <v>2500</v>
      </c>
      <c r="H643" s="208" t="s">
        <v>1633</v>
      </c>
      <c r="I643" s="209"/>
      <c r="L643" s="205"/>
      <c r="M643" s="210"/>
      <c r="N643" s="211"/>
      <c r="O643" s="211"/>
      <c r="P643" s="211"/>
      <c r="Q643" s="211"/>
      <c r="R643" s="211"/>
      <c r="S643" s="211"/>
      <c r="T643" s="212"/>
      <c r="AT643" s="208" t="s">
        <v>1853</v>
      </c>
      <c r="AU643" s="208" t="s">
        <v>1711</v>
      </c>
      <c r="AV643" s="13" t="s">
        <v>1652</v>
      </c>
      <c r="AW643" s="13" t="s">
        <v>1667</v>
      </c>
      <c r="AX643" s="13" t="s">
        <v>1703</v>
      </c>
      <c r="AY643" s="208" t="s">
        <v>1839</v>
      </c>
    </row>
    <row r="644" spans="2:65" s="11" customFormat="1">
      <c r="B644" s="186"/>
      <c r="D644" s="187" t="s">
        <v>1853</v>
      </c>
      <c r="E644" s="188" t="s">
        <v>1633</v>
      </c>
      <c r="F644" s="189" t="s">
        <v>2501</v>
      </c>
      <c r="H644" s="190">
        <v>2.7029999999999998</v>
      </c>
      <c r="I644" s="191"/>
      <c r="L644" s="186"/>
      <c r="M644" s="192"/>
      <c r="N644" s="193"/>
      <c r="O644" s="193"/>
      <c r="P644" s="193"/>
      <c r="Q644" s="193"/>
      <c r="R644" s="193"/>
      <c r="S644" s="193"/>
      <c r="T644" s="194"/>
      <c r="AT644" s="188" t="s">
        <v>1853</v>
      </c>
      <c r="AU644" s="188" t="s">
        <v>1711</v>
      </c>
      <c r="AV644" s="11" t="s">
        <v>1711</v>
      </c>
      <c r="AW644" s="11" t="s">
        <v>1667</v>
      </c>
      <c r="AX644" s="11" t="s">
        <v>1703</v>
      </c>
      <c r="AY644" s="188" t="s">
        <v>1839</v>
      </c>
    </row>
    <row r="645" spans="2:65" s="11" customFormat="1">
      <c r="B645" s="186"/>
      <c r="D645" s="187" t="s">
        <v>1853</v>
      </c>
      <c r="E645" s="188" t="s">
        <v>1633</v>
      </c>
      <c r="F645" s="189" t="s">
        <v>2502</v>
      </c>
      <c r="H645" s="190">
        <v>3.383</v>
      </c>
      <c r="I645" s="191"/>
      <c r="L645" s="186"/>
      <c r="M645" s="192"/>
      <c r="N645" s="193"/>
      <c r="O645" s="193"/>
      <c r="P645" s="193"/>
      <c r="Q645" s="193"/>
      <c r="R645" s="193"/>
      <c r="S645" s="193"/>
      <c r="T645" s="194"/>
      <c r="AT645" s="188" t="s">
        <v>1853</v>
      </c>
      <c r="AU645" s="188" t="s">
        <v>1711</v>
      </c>
      <c r="AV645" s="11" t="s">
        <v>1711</v>
      </c>
      <c r="AW645" s="11" t="s">
        <v>1667</v>
      </c>
      <c r="AX645" s="11" t="s">
        <v>1703</v>
      </c>
      <c r="AY645" s="188" t="s">
        <v>1839</v>
      </c>
    </row>
    <row r="646" spans="2:65" s="11" customFormat="1">
      <c r="B646" s="186"/>
      <c r="D646" s="187" t="s">
        <v>1853</v>
      </c>
      <c r="E646" s="188" t="s">
        <v>1633</v>
      </c>
      <c r="F646" s="189" t="s">
        <v>2503</v>
      </c>
      <c r="H646" s="190">
        <v>3.31</v>
      </c>
      <c r="I646" s="191"/>
      <c r="L646" s="186"/>
      <c r="M646" s="192"/>
      <c r="N646" s="193"/>
      <c r="O646" s="193"/>
      <c r="P646" s="193"/>
      <c r="Q646" s="193"/>
      <c r="R646" s="193"/>
      <c r="S646" s="193"/>
      <c r="T646" s="194"/>
      <c r="AT646" s="188" t="s">
        <v>1853</v>
      </c>
      <c r="AU646" s="188" t="s">
        <v>1711</v>
      </c>
      <c r="AV646" s="11" t="s">
        <v>1711</v>
      </c>
      <c r="AW646" s="11" t="s">
        <v>1667</v>
      </c>
      <c r="AX646" s="11" t="s">
        <v>1703</v>
      </c>
      <c r="AY646" s="188" t="s">
        <v>1839</v>
      </c>
    </row>
    <row r="647" spans="2:65" s="11" customFormat="1">
      <c r="B647" s="186"/>
      <c r="D647" s="187" t="s">
        <v>1853</v>
      </c>
      <c r="E647" s="188" t="s">
        <v>1633</v>
      </c>
      <c r="F647" s="189" t="s">
        <v>2504</v>
      </c>
      <c r="H647" s="190">
        <v>3.33</v>
      </c>
      <c r="I647" s="191"/>
      <c r="L647" s="186"/>
      <c r="M647" s="192"/>
      <c r="N647" s="193"/>
      <c r="O647" s="193"/>
      <c r="P647" s="193"/>
      <c r="Q647" s="193"/>
      <c r="R647" s="193"/>
      <c r="S647" s="193"/>
      <c r="T647" s="194"/>
      <c r="AT647" s="188" t="s">
        <v>1853</v>
      </c>
      <c r="AU647" s="188" t="s">
        <v>1711</v>
      </c>
      <c r="AV647" s="11" t="s">
        <v>1711</v>
      </c>
      <c r="AW647" s="11" t="s">
        <v>1667</v>
      </c>
      <c r="AX647" s="11" t="s">
        <v>1703</v>
      </c>
      <c r="AY647" s="188" t="s">
        <v>1839</v>
      </c>
    </row>
    <row r="648" spans="2:65" s="12" customFormat="1">
      <c r="B648" s="195"/>
      <c r="D648" s="196" t="s">
        <v>1853</v>
      </c>
      <c r="E648" s="197" t="s">
        <v>1633</v>
      </c>
      <c r="F648" s="198" t="s">
        <v>1856</v>
      </c>
      <c r="H648" s="199">
        <v>61.813000000000002</v>
      </c>
      <c r="I648" s="200"/>
      <c r="L648" s="195"/>
      <c r="M648" s="201"/>
      <c r="N648" s="202"/>
      <c r="O648" s="202"/>
      <c r="P648" s="202"/>
      <c r="Q648" s="202"/>
      <c r="R648" s="202"/>
      <c r="S648" s="202"/>
      <c r="T648" s="203"/>
      <c r="AT648" s="204" t="s">
        <v>1853</v>
      </c>
      <c r="AU648" s="204" t="s">
        <v>1711</v>
      </c>
      <c r="AV648" s="12" t="s">
        <v>1717</v>
      </c>
      <c r="AW648" s="12" t="s">
        <v>1667</v>
      </c>
      <c r="AX648" s="12" t="s">
        <v>1652</v>
      </c>
      <c r="AY648" s="204" t="s">
        <v>1839</v>
      </c>
    </row>
    <row r="649" spans="2:65" s="1" customFormat="1" ht="31.5" customHeight="1">
      <c r="B649" s="169"/>
      <c r="C649" s="170" t="s">
        <v>2505</v>
      </c>
      <c r="D649" s="170" t="s">
        <v>1840</v>
      </c>
      <c r="E649" s="171" t="s">
        <v>2506</v>
      </c>
      <c r="F649" s="172" t="s">
        <v>2507</v>
      </c>
      <c r="G649" s="173" t="s">
        <v>1850</v>
      </c>
      <c r="H649" s="174">
        <v>292.66000000000003</v>
      </c>
      <c r="I649" s="175"/>
      <c r="J649" s="176">
        <f>ROUND(I649*H649,2)</f>
        <v>0</v>
      </c>
      <c r="K649" s="172" t="s">
        <v>1633</v>
      </c>
      <c r="L649" s="41"/>
      <c r="M649" s="177" t="s">
        <v>1633</v>
      </c>
      <c r="N649" s="178" t="s">
        <v>1674</v>
      </c>
      <c r="O649" s="42"/>
      <c r="P649" s="179">
        <f>O649*H649</f>
        <v>0</v>
      </c>
      <c r="Q649" s="179">
        <v>2.0000000000000001E-4</v>
      </c>
      <c r="R649" s="179">
        <f>Q649*H649</f>
        <v>5.8532000000000008E-2</v>
      </c>
      <c r="S649" s="179">
        <v>0</v>
      </c>
      <c r="T649" s="180">
        <f>S649*H649</f>
        <v>0</v>
      </c>
      <c r="AR649" s="24" t="s">
        <v>1717</v>
      </c>
      <c r="AT649" s="24" t="s">
        <v>1840</v>
      </c>
      <c r="AU649" s="24" t="s">
        <v>1711</v>
      </c>
      <c r="AY649" s="24" t="s">
        <v>1839</v>
      </c>
      <c r="BE649" s="181">
        <f>IF(N649="základní",J649,0)</f>
        <v>0</v>
      </c>
      <c r="BF649" s="181">
        <f>IF(N649="snížená",J649,0)</f>
        <v>0</v>
      </c>
      <c r="BG649" s="181">
        <f>IF(N649="zákl. přenesená",J649,0)</f>
        <v>0</v>
      </c>
      <c r="BH649" s="181">
        <f>IF(N649="sníž. přenesená",J649,0)</f>
        <v>0</v>
      </c>
      <c r="BI649" s="181">
        <f>IF(N649="nulová",J649,0)</f>
        <v>0</v>
      </c>
      <c r="BJ649" s="24" t="s">
        <v>1652</v>
      </c>
      <c r="BK649" s="181">
        <f>ROUND(I649*H649,2)</f>
        <v>0</v>
      </c>
      <c r="BL649" s="24" t="s">
        <v>1717</v>
      </c>
      <c r="BM649" s="24" t="s">
        <v>2508</v>
      </c>
    </row>
    <row r="650" spans="2:65" s="11" customFormat="1">
      <c r="B650" s="186"/>
      <c r="D650" s="196" t="s">
        <v>1853</v>
      </c>
      <c r="E650" s="213" t="s">
        <v>1633</v>
      </c>
      <c r="F650" s="214" t="s">
        <v>2509</v>
      </c>
      <c r="H650" s="215">
        <v>292.66000000000003</v>
      </c>
      <c r="I650" s="191"/>
      <c r="L650" s="186"/>
      <c r="M650" s="192"/>
      <c r="N650" s="193"/>
      <c r="O650" s="193"/>
      <c r="P650" s="193"/>
      <c r="Q650" s="193"/>
      <c r="R650" s="193"/>
      <c r="S650" s="193"/>
      <c r="T650" s="194"/>
      <c r="AT650" s="188" t="s">
        <v>1853</v>
      </c>
      <c r="AU650" s="188" t="s">
        <v>1711</v>
      </c>
      <c r="AV650" s="11" t="s">
        <v>1711</v>
      </c>
      <c r="AW650" s="11" t="s">
        <v>1667</v>
      </c>
      <c r="AX650" s="11" t="s">
        <v>1652</v>
      </c>
      <c r="AY650" s="188" t="s">
        <v>1839</v>
      </c>
    </row>
    <row r="651" spans="2:65" s="1" customFormat="1" ht="22.5" customHeight="1">
      <c r="B651" s="169"/>
      <c r="C651" s="170" t="s">
        <v>2510</v>
      </c>
      <c r="D651" s="170" t="s">
        <v>1840</v>
      </c>
      <c r="E651" s="171" t="s">
        <v>2511</v>
      </c>
      <c r="F651" s="172" t="s">
        <v>2512</v>
      </c>
      <c r="G651" s="173" t="s">
        <v>1870</v>
      </c>
      <c r="H651" s="174">
        <v>35.700000000000003</v>
      </c>
      <c r="I651" s="175"/>
      <c r="J651" s="176">
        <f>ROUND(I651*H651,2)</f>
        <v>0</v>
      </c>
      <c r="K651" s="172" t="s">
        <v>1851</v>
      </c>
      <c r="L651" s="41"/>
      <c r="M651" s="177" t="s">
        <v>1633</v>
      </c>
      <c r="N651" s="178" t="s">
        <v>1674</v>
      </c>
      <c r="O651" s="42"/>
      <c r="P651" s="179">
        <f>O651*H651</f>
        <v>0</v>
      </c>
      <c r="Q651" s="179">
        <v>2.3000000000000001E-4</v>
      </c>
      <c r="R651" s="179">
        <f>Q651*H651</f>
        <v>8.2110000000000013E-3</v>
      </c>
      <c r="S651" s="179">
        <v>0</v>
      </c>
      <c r="T651" s="180">
        <f>S651*H651</f>
        <v>0</v>
      </c>
      <c r="AR651" s="24" t="s">
        <v>1717</v>
      </c>
      <c r="AT651" s="24" t="s">
        <v>1840</v>
      </c>
      <c r="AU651" s="24" t="s">
        <v>1711</v>
      </c>
      <c r="AY651" s="24" t="s">
        <v>1839</v>
      </c>
      <c r="BE651" s="181">
        <f>IF(N651="základní",J651,0)</f>
        <v>0</v>
      </c>
      <c r="BF651" s="181">
        <f>IF(N651="snížená",J651,0)</f>
        <v>0</v>
      </c>
      <c r="BG651" s="181">
        <f>IF(N651="zákl. přenesená",J651,0)</f>
        <v>0</v>
      </c>
      <c r="BH651" s="181">
        <f>IF(N651="sníž. přenesená",J651,0)</f>
        <v>0</v>
      </c>
      <c r="BI651" s="181">
        <f>IF(N651="nulová",J651,0)</f>
        <v>0</v>
      </c>
      <c r="BJ651" s="24" t="s">
        <v>1652</v>
      </c>
      <c r="BK651" s="181">
        <f>ROUND(I651*H651,2)</f>
        <v>0</v>
      </c>
      <c r="BL651" s="24" t="s">
        <v>1717</v>
      </c>
      <c r="BM651" s="24" t="s">
        <v>2513</v>
      </c>
    </row>
    <row r="652" spans="2:65" s="13" customFormat="1">
      <c r="B652" s="205"/>
      <c r="D652" s="187" t="s">
        <v>1853</v>
      </c>
      <c r="E652" s="206" t="s">
        <v>1633</v>
      </c>
      <c r="F652" s="207" t="s">
        <v>2514</v>
      </c>
      <c r="H652" s="208" t="s">
        <v>1633</v>
      </c>
      <c r="I652" s="209"/>
      <c r="L652" s="205"/>
      <c r="M652" s="210"/>
      <c r="N652" s="211"/>
      <c r="O652" s="211"/>
      <c r="P652" s="211"/>
      <c r="Q652" s="211"/>
      <c r="R652" s="211"/>
      <c r="S652" s="211"/>
      <c r="T652" s="212"/>
      <c r="AT652" s="208" t="s">
        <v>1853</v>
      </c>
      <c r="AU652" s="208" t="s">
        <v>1711</v>
      </c>
      <c r="AV652" s="13" t="s">
        <v>1652</v>
      </c>
      <c r="AW652" s="13" t="s">
        <v>1667</v>
      </c>
      <c r="AX652" s="13" t="s">
        <v>1703</v>
      </c>
      <c r="AY652" s="208" t="s">
        <v>1839</v>
      </c>
    </row>
    <row r="653" spans="2:65" s="11" customFormat="1">
      <c r="B653" s="186"/>
      <c r="D653" s="187" t="s">
        <v>1853</v>
      </c>
      <c r="E653" s="188" t="s">
        <v>1633</v>
      </c>
      <c r="F653" s="189" t="s">
        <v>2515</v>
      </c>
      <c r="H653" s="190">
        <v>8</v>
      </c>
      <c r="I653" s="191"/>
      <c r="L653" s="186"/>
      <c r="M653" s="192"/>
      <c r="N653" s="193"/>
      <c r="O653" s="193"/>
      <c r="P653" s="193"/>
      <c r="Q653" s="193"/>
      <c r="R653" s="193"/>
      <c r="S653" s="193"/>
      <c r="T653" s="194"/>
      <c r="AT653" s="188" t="s">
        <v>1853</v>
      </c>
      <c r="AU653" s="188" t="s">
        <v>1711</v>
      </c>
      <c r="AV653" s="11" t="s">
        <v>1711</v>
      </c>
      <c r="AW653" s="11" t="s">
        <v>1667</v>
      </c>
      <c r="AX653" s="11" t="s">
        <v>1703</v>
      </c>
      <c r="AY653" s="188" t="s">
        <v>1839</v>
      </c>
    </row>
    <row r="654" spans="2:65" s="11" customFormat="1">
      <c r="B654" s="186"/>
      <c r="D654" s="187" t="s">
        <v>1853</v>
      </c>
      <c r="E654" s="188" t="s">
        <v>1633</v>
      </c>
      <c r="F654" s="189" t="s">
        <v>2516</v>
      </c>
      <c r="H654" s="190">
        <v>3</v>
      </c>
      <c r="I654" s="191"/>
      <c r="L654" s="186"/>
      <c r="M654" s="192"/>
      <c r="N654" s="193"/>
      <c r="O654" s="193"/>
      <c r="P654" s="193"/>
      <c r="Q654" s="193"/>
      <c r="R654" s="193"/>
      <c r="S654" s="193"/>
      <c r="T654" s="194"/>
      <c r="AT654" s="188" t="s">
        <v>1853</v>
      </c>
      <c r="AU654" s="188" t="s">
        <v>1711</v>
      </c>
      <c r="AV654" s="11" t="s">
        <v>1711</v>
      </c>
      <c r="AW654" s="11" t="s">
        <v>1667</v>
      </c>
      <c r="AX654" s="11" t="s">
        <v>1703</v>
      </c>
      <c r="AY654" s="188" t="s">
        <v>1839</v>
      </c>
    </row>
    <row r="655" spans="2:65" s="11" customFormat="1">
      <c r="B655" s="186"/>
      <c r="D655" s="187" t="s">
        <v>1853</v>
      </c>
      <c r="E655" s="188" t="s">
        <v>1633</v>
      </c>
      <c r="F655" s="189" t="s">
        <v>2517</v>
      </c>
      <c r="H655" s="190">
        <v>15.7</v>
      </c>
      <c r="I655" s="191"/>
      <c r="L655" s="186"/>
      <c r="M655" s="192"/>
      <c r="N655" s="193"/>
      <c r="O655" s="193"/>
      <c r="P655" s="193"/>
      <c r="Q655" s="193"/>
      <c r="R655" s="193"/>
      <c r="S655" s="193"/>
      <c r="T655" s="194"/>
      <c r="AT655" s="188" t="s">
        <v>1853</v>
      </c>
      <c r="AU655" s="188" t="s">
        <v>1711</v>
      </c>
      <c r="AV655" s="11" t="s">
        <v>1711</v>
      </c>
      <c r="AW655" s="11" t="s">
        <v>1667</v>
      </c>
      <c r="AX655" s="11" t="s">
        <v>1703</v>
      </c>
      <c r="AY655" s="188" t="s">
        <v>1839</v>
      </c>
    </row>
    <row r="656" spans="2:65" s="11" customFormat="1">
      <c r="B656" s="186"/>
      <c r="D656" s="187" t="s">
        <v>1853</v>
      </c>
      <c r="E656" s="188" t="s">
        <v>1633</v>
      </c>
      <c r="F656" s="189" t="s">
        <v>2518</v>
      </c>
      <c r="H656" s="190">
        <v>9</v>
      </c>
      <c r="I656" s="191"/>
      <c r="L656" s="186"/>
      <c r="M656" s="192"/>
      <c r="N656" s="193"/>
      <c r="O656" s="193"/>
      <c r="P656" s="193"/>
      <c r="Q656" s="193"/>
      <c r="R656" s="193"/>
      <c r="S656" s="193"/>
      <c r="T656" s="194"/>
      <c r="AT656" s="188" t="s">
        <v>1853</v>
      </c>
      <c r="AU656" s="188" t="s">
        <v>1711</v>
      </c>
      <c r="AV656" s="11" t="s">
        <v>1711</v>
      </c>
      <c r="AW656" s="11" t="s">
        <v>1667</v>
      </c>
      <c r="AX656" s="11" t="s">
        <v>1703</v>
      </c>
      <c r="AY656" s="188" t="s">
        <v>1839</v>
      </c>
    </row>
    <row r="657" spans="2:65" s="12" customFormat="1">
      <c r="B657" s="195"/>
      <c r="D657" s="196" t="s">
        <v>1853</v>
      </c>
      <c r="E657" s="197" t="s">
        <v>1633</v>
      </c>
      <c r="F657" s="198" t="s">
        <v>1856</v>
      </c>
      <c r="H657" s="199">
        <v>35.700000000000003</v>
      </c>
      <c r="I657" s="200"/>
      <c r="L657" s="195"/>
      <c r="M657" s="201"/>
      <c r="N657" s="202"/>
      <c r="O657" s="202"/>
      <c r="P657" s="202"/>
      <c r="Q657" s="202"/>
      <c r="R657" s="202"/>
      <c r="S657" s="202"/>
      <c r="T657" s="203"/>
      <c r="AT657" s="204" t="s">
        <v>1853</v>
      </c>
      <c r="AU657" s="204" t="s">
        <v>1711</v>
      </c>
      <c r="AV657" s="12" t="s">
        <v>1717</v>
      </c>
      <c r="AW657" s="12" t="s">
        <v>1667</v>
      </c>
      <c r="AX657" s="12" t="s">
        <v>1652</v>
      </c>
      <c r="AY657" s="204" t="s">
        <v>1839</v>
      </c>
    </row>
    <row r="658" spans="2:65" s="1" customFormat="1" ht="22.5" customHeight="1">
      <c r="B658" s="169"/>
      <c r="C658" s="170" t="s">
        <v>2519</v>
      </c>
      <c r="D658" s="170" t="s">
        <v>1840</v>
      </c>
      <c r="E658" s="171" t="s">
        <v>2520</v>
      </c>
      <c r="F658" s="172" t="s">
        <v>2521</v>
      </c>
      <c r="G658" s="173" t="s">
        <v>1850</v>
      </c>
      <c r="H658" s="174">
        <v>261.66300000000001</v>
      </c>
      <c r="I658" s="175"/>
      <c r="J658" s="176">
        <f>ROUND(I658*H658,2)</f>
        <v>0</v>
      </c>
      <c r="K658" s="172" t="s">
        <v>1851</v>
      </c>
      <c r="L658" s="41"/>
      <c r="M658" s="177" t="s">
        <v>1633</v>
      </c>
      <c r="N658" s="178" t="s">
        <v>1674</v>
      </c>
      <c r="O658" s="42"/>
      <c r="P658" s="179">
        <f>O658*H658</f>
        <v>0</v>
      </c>
      <c r="Q658" s="179">
        <v>1.2E-4</v>
      </c>
      <c r="R658" s="179">
        <f>Q658*H658</f>
        <v>3.139956E-2</v>
      </c>
      <c r="S658" s="179">
        <v>0</v>
      </c>
      <c r="T658" s="180">
        <f>S658*H658</f>
        <v>0</v>
      </c>
      <c r="AR658" s="24" t="s">
        <v>1717</v>
      </c>
      <c r="AT658" s="24" t="s">
        <v>1840</v>
      </c>
      <c r="AU658" s="24" t="s">
        <v>1711</v>
      </c>
      <c r="AY658" s="24" t="s">
        <v>1839</v>
      </c>
      <c r="BE658" s="181">
        <f>IF(N658="základní",J658,0)</f>
        <v>0</v>
      </c>
      <c r="BF658" s="181">
        <f>IF(N658="snížená",J658,0)</f>
        <v>0</v>
      </c>
      <c r="BG658" s="181">
        <f>IF(N658="zákl. přenesená",J658,0)</f>
        <v>0</v>
      </c>
      <c r="BH658" s="181">
        <f>IF(N658="sníž. přenesená",J658,0)</f>
        <v>0</v>
      </c>
      <c r="BI658" s="181">
        <f>IF(N658="nulová",J658,0)</f>
        <v>0</v>
      </c>
      <c r="BJ658" s="24" t="s">
        <v>1652</v>
      </c>
      <c r="BK658" s="181">
        <f>ROUND(I658*H658,2)</f>
        <v>0</v>
      </c>
      <c r="BL658" s="24" t="s">
        <v>1717</v>
      </c>
      <c r="BM658" s="24" t="s">
        <v>378</v>
      </c>
    </row>
    <row r="659" spans="2:65" s="13" customFormat="1">
      <c r="B659" s="205"/>
      <c r="D659" s="187" t="s">
        <v>1853</v>
      </c>
      <c r="E659" s="206" t="s">
        <v>1633</v>
      </c>
      <c r="F659" s="207" t="s">
        <v>9</v>
      </c>
      <c r="H659" s="208" t="s">
        <v>1633</v>
      </c>
      <c r="I659" s="209"/>
      <c r="L659" s="205"/>
      <c r="M659" s="210"/>
      <c r="N659" s="211"/>
      <c r="O659" s="211"/>
      <c r="P659" s="211"/>
      <c r="Q659" s="211"/>
      <c r="R659" s="211"/>
      <c r="S659" s="211"/>
      <c r="T659" s="212"/>
      <c r="AT659" s="208" t="s">
        <v>1853</v>
      </c>
      <c r="AU659" s="208" t="s">
        <v>1711</v>
      </c>
      <c r="AV659" s="13" t="s">
        <v>1652</v>
      </c>
      <c r="AW659" s="13" t="s">
        <v>1667</v>
      </c>
      <c r="AX659" s="13" t="s">
        <v>1703</v>
      </c>
      <c r="AY659" s="208" t="s">
        <v>1839</v>
      </c>
    </row>
    <row r="660" spans="2:65" s="11" customFormat="1">
      <c r="B660" s="186"/>
      <c r="D660" s="187" t="s">
        <v>1853</v>
      </c>
      <c r="E660" s="188" t="s">
        <v>1633</v>
      </c>
      <c r="F660" s="189" t="s">
        <v>379</v>
      </c>
      <c r="H660" s="190">
        <v>5.5439999999999996</v>
      </c>
      <c r="I660" s="191"/>
      <c r="L660" s="186"/>
      <c r="M660" s="192"/>
      <c r="N660" s="193"/>
      <c r="O660" s="193"/>
      <c r="P660" s="193"/>
      <c r="Q660" s="193"/>
      <c r="R660" s="193"/>
      <c r="S660" s="193"/>
      <c r="T660" s="194"/>
      <c r="AT660" s="188" t="s">
        <v>1853</v>
      </c>
      <c r="AU660" s="188" t="s">
        <v>1711</v>
      </c>
      <c r="AV660" s="11" t="s">
        <v>1711</v>
      </c>
      <c r="AW660" s="11" t="s">
        <v>1667</v>
      </c>
      <c r="AX660" s="11" t="s">
        <v>1703</v>
      </c>
      <c r="AY660" s="188" t="s">
        <v>1839</v>
      </c>
    </row>
    <row r="661" spans="2:65" s="11" customFormat="1">
      <c r="B661" s="186"/>
      <c r="D661" s="187" t="s">
        <v>1853</v>
      </c>
      <c r="E661" s="188" t="s">
        <v>1633</v>
      </c>
      <c r="F661" s="189" t="s">
        <v>380</v>
      </c>
      <c r="H661" s="190">
        <v>75.599999999999994</v>
      </c>
      <c r="I661" s="191"/>
      <c r="L661" s="186"/>
      <c r="M661" s="192"/>
      <c r="N661" s="193"/>
      <c r="O661" s="193"/>
      <c r="P661" s="193"/>
      <c r="Q661" s="193"/>
      <c r="R661" s="193"/>
      <c r="S661" s="193"/>
      <c r="T661" s="194"/>
      <c r="AT661" s="188" t="s">
        <v>1853</v>
      </c>
      <c r="AU661" s="188" t="s">
        <v>1711</v>
      </c>
      <c r="AV661" s="11" t="s">
        <v>1711</v>
      </c>
      <c r="AW661" s="11" t="s">
        <v>1667</v>
      </c>
      <c r="AX661" s="11" t="s">
        <v>1703</v>
      </c>
      <c r="AY661" s="188" t="s">
        <v>1839</v>
      </c>
    </row>
    <row r="662" spans="2:65" s="11" customFormat="1">
      <c r="B662" s="186"/>
      <c r="D662" s="187" t="s">
        <v>1853</v>
      </c>
      <c r="E662" s="188" t="s">
        <v>1633</v>
      </c>
      <c r="F662" s="189" t="s">
        <v>381</v>
      </c>
      <c r="H662" s="190">
        <v>10.71</v>
      </c>
      <c r="I662" s="191"/>
      <c r="L662" s="186"/>
      <c r="M662" s="192"/>
      <c r="N662" s="193"/>
      <c r="O662" s="193"/>
      <c r="P662" s="193"/>
      <c r="Q662" s="193"/>
      <c r="R662" s="193"/>
      <c r="S662" s="193"/>
      <c r="T662" s="194"/>
      <c r="AT662" s="188" t="s">
        <v>1853</v>
      </c>
      <c r="AU662" s="188" t="s">
        <v>1711</v>
      </c>
      <c r="AV662" s="11" t="s">
        <v>1711</v>
      </c>
      <c r="AW662" s="11" t="s">
        <v>1667</v>
      </c>
      <c r="AX662" s="11" t="s">
        <v>1703</v>
      </c>
      <c r="AY662" s="188" t="s">
        <v>1839</v>
      </c>
    </row>
    <row r="663" spans="2:65" s="11" customFormat="1">
      <c r="B663" s="186"/>
      <c r="D663" s="187" t="s">
        <v>1853</v>
      </c>
      <c r="E663" s="188" t="s">
        <v>1633</v>
      </c>
      <c r="F663" s="189" t="s">
        <v>382</v>
      </c>
      <c r="H663" s="190">
        <v>7.8120000000000003</v>
      </c>
      <c r="I663" s="191"/>
      <c r="L663" s="186"/>
      <c r="M663" s="192"/>
      <c r="N663" s="193"/>
      <c r="O663" s="193"/>
      <c r="P663" s="193"/>
      <c r="Q663" s="193"/>
      <c r="R663" s="193"/>
      <c r="S663" s="193"/>
      <c r="T663" s="194"/>
      <c r="AT663" s="188" t="s">
        <v>1853</v>
      </c>
      <c r="AU663" s="188" t="s">
        <v>1711</v>
      </c>
      <c r="AV663" s="11" t="s">
        <v>1711</v>
      </c>
      <c r="AW663" s="11" t="s">
        <v>1667</v>
      </c>
      <c r="AX663" s="11" t="s">
        <v>1703</v>
      </c>
      <c r="AY663" s="188" t="s">
        <v>1839</v>
      </c>
    </row>
    <row r="664" spans="2:65" s="14" customFormat="1">
      <c r="B664" s="229"/>
      <c r="D664" s="187" t="s">
        <v>1853</v>
      </c>
      <c r="E664" s="230" t="s">
        <v>1633</v>
      </c>
      <c r="F664" s="231" t="s">
        <v>1432</v>
      </c>
      <c r="H664" s="232">
        <v>99.665999999999997</v>
      </c>
      <c r="I664" s="233"/>
      <c r="L664" s="229"/>
      <c r="M664" s="234"/>
      <c r="N664" s="235"/>
      <c r="O664" s="235"/>
      <c r="P664" s="235"/>
      <c r="Q664" s="235"/>
      <c r="R664" s="235"/>
      <c r="S664" s="235"/>
      <c r="T664" s="236"/>
      <c r="AT664" s="230" t="s">
        <v>1853</v>
      </c>
      <c r="AU664" s="230" t="s">
        <v>1711</v>
      </c>
      <c r="AV664" s="14" t="s">
        <v>1714</v>
      </c>
      <c r="AW664" s="14" t="s">
        <v>1667</v>
      </c>
      <c r="AX664" s="14" t="s">
        <v>1703</v>
      </c>
      <c r="AY664" s="230" t="s">
        <v>1839</v>
      </c>
    </row>
    <row r="665" spans="2:65" s="13" customFormat="1">
      <c r="B665" s="205"/>
      <c r="D665" s="187" t="s">
        <v>1853</v>
      </c>
      <c r="E665" s="206" t="s">
        <v>1633</v>
      </c>
      <c r="F665" s="207" t="s">
        <v>13</v>
      </c>
      <c r="H665" s="208" t="s">
        <v>1633</v>
      </c>
      <c r="I665" s="209"/>
      <c r="L665" s="205"/>
      <c r="M665" s="210"/>
      <c r="N665" s="211"/>
      <c r="O665" s="211"/>
      <c r="P665" s="211"/>
      <c r="Q665" s="211"/>
      <c r="R665" s="211"/>
      <c r="S665" s="211"/>
      <c r="T665" s="212"/>
      <c r="AT665" s="208" t="s">
        <v>1853</v>
      </c>
      <c r="AU665" s="208" t="s">
        <v>1711</v>
      </c>
      <c r="AV665" s="13" t="s">
        <v>1652</v>
      </c>
      <c r="AW665" s="13" t="s">
        <v>1667</v>
      </c>
      <c r="AX665" s="13" t="s">
        <v>1703</v>
      </c>
      <c r="AY665" s="208" t="s">
        <v>1839</v>
      </c>
    </row>
    <row r="666" spans="2:65" s="11" customFormat="1">
      <c r="B666" s="186"/>
      <c r="D666" s="187" t="s">
        <v>1853</v>
      </c>
      <c r="E666" s="188" t="s">
        <v>1633</v>
      </c>
      <c r="F666" s="189" t="s">
        <v>383</v>
      </c>
      <c r="H666" s="190">
        <v>20.64</v>
      </c>
      <c r="I666" s="191"/>
      <c r="L666" s="186"/>
      <c r="M666" s="192"/>
      <c r="N666" s="193"/>
      <c r="O666" s="193"/>
      <c r="P666" s="193"/>
      <c r="Q666" s="193"/>
      <c r="R666" s="193"/>
      <c r="S666" s="193"/>
      <c r="T666" s="194"/>
      <c r="AT666" s="188" t="s">
        <v>1853</v>
      </c>
      <c r="AU666" s="188" t="s">
        <v>1711</v>
      </c>
      <c r="AV666" s="11" t="s">
        <v>1711</v>
      </c>
      <c r="AW666" s="11" t="s">
        <v>1667</v>
      </c>
      <c r="AX666" s="11" t="s">
        <v>1703</v>
      </c>
      <c r="AY666" s="188" t="s">
        <v>1839</v>
      </c>
    </row>
    <row r="667" spans="2:65" s="14" customFormat="1">
      <c r="B667" s="229"/>
      <c r="D667" s="187" t="s">
        <v>1853</v>
      </c>
      <c r="E667" s="230" t="s">
        <v>1633</v>
      </c>
      <c r="F667" s="231" t="s">
        <v>1432</v>
      </c>
      <c r="H667" s="232">
        <v>20.64</v>
      </c>
      <c r="I667" s="233"/>
      <c r="L667" s="229"/>
      <c r="M667" s="234"/>
      <c r="N667" s="235"/>
      <c r="O667" s="235"/>
      <c r="P667" s="235"/>
      <c r="Q667" s="235"/>
      <c r="R667" s="235"/>
      <c r="S667" s="235"/>
      <c r="T667" s="236"/>
      <c r="AT667" s="230" t="s">
        <v>1853</v>
      </c>
      <c r="AU667" s="230" t="s">
        <v>1711</v>
      </c>
      <c r="AV667" s="14" t="s">
        <v>1714</v>
      </c>
      <c r="AW667" s="14" t="s">
        <v>1667</v>
      </c>
      <c r="AX667" s="14" t="s">
        <v>1703</v>
      </c>
      <c r="AY667" s="230" t="s">
        <v>1839</v>
      </c>
    </row>
    <row r="668" spans="2:65" s="13" customFormat="1">
      <c r="B668" s="205"/>
      <c r="D668" s="187" t="s">
        <v>1853</v>
      </c>
      <c r="E668" s="206" t="s">
        <v>1633</v>
      </c>
      <c r="F668" s="207" t="s">
        <v>15</v>
      </c>
      <c r="H668" s="208" t="s">
        <v>1633</v>
      </c>
      <c r="I668" s="209"/>
      <c r="L668" s="205"/>
      <c r="M668" s="210"/>
      <c r="N668" s="211"/>
      <c r="O668" s="211"/>
      <c r="P668" s="211"/>
      <c r="Q668" s="211"/>
      <c r="R668" s="211"/>
      <c r="S668" s="211"/>
      <c r="T668" s="212"/>
      <c r="AT668" s="208" t="s">
        <v>1853</v>
      </c>
      <c r="AU668" s="208" t="s">
        <v>1711</v>
      </c>
      <c r="AV668" s="13" t="s">
        <v>1652</v>
      </c>
      <c r="AW668" s="13" t="s">
        <v>1667</v>
      </c>
      <c r="AX668" s="13" t="s">
        <v>1703</v>
      </c>
      <c r="AY668" s="208" t="s">
        <v>1839</v>
      </c>
    </row>
    <row r="669" spans="2:65" s="11" customFormat="1">
      <c r="B669" s="186"/>
      <c r="D669" s="187" t="s">
        <v>1853</v>
      </c>
      <c r="E669" s="188" t="s">
        <v>1633</v>
      </c>
      <c r="F669" s="189" t="s">
        <v>384</v>
      </c>
      <c r="H669" s="190">
        <v>11.087999999999999</v>
      </c>
      <c r="I669" s="191"/>
      <c r="L669" s="186"/>
      <c r="M669" s="192"/>
      <c r="N669" s="193"/>
      <c r="O669" s="193"/>
      <c r="P669" s="193"/>
      <c r="Q669" s="193"/>
      <c r="R669" s="193"/>
      <c r="S669" s="193"/>
      <c r="T669" s="194"/>
      <c r="AT669" s="188" t="s">
        <v>1853</v>
      </c>
      <c r="AU669" s="188" t="s">
        <v>1711</v>
      </c>
      <c r="AV669" s="11" t="s">
        <v>1711</v>
      </c>
      <c r="AW669" s="11" t="s">
        <v>1667</v>
      </c>
      <c r="AX669" s="11" t="s">
        <v>1703</v>
      </c>
      <c r="AY669" s="188" t="s">
        <v>1839</v>
      </c>
    </row>
    <row r="670" spans="2:65" s="14" customFormat="1">
      <c r="B670" s="229"/>
      <c r="D670" s="187" t="s">
        <v>1853</v>
      </c>
      <c r="E670" s="230" t="s">
        <v>1633</v>
      </c>
      <c r="F670" s="231" t="s">
        <v>1432</v>
      </c>
      <c r="H670" s="232">
        <v>11.087999999999999</v>
      </c>
      <c r="I670" s="233"/>
      <c r="L670" s="229"/>
      <c r="M670" s="234"/>
      <c r="N670" s="235"/>
      <c r="O670" s="235"/>
      <c r="P670" s="235"/>
      <c r="Q670" s="235"/>
      <c r="R670" s="235"/>
      <c r="S670" s="235"/>
      <c r="T670" s="236"/>
      <c r="AT670" s="230" t="s">
        <v>1853</v>
      </c>
      <c r="AU670" s="230" t="s">
        <v>1711</v>
      </c>
      <c r="AV670" s="14" t="s">
        <v>1714</v>
      </c>
      <c r="AW670" s="14" t="s">
        <v>1667</v>
      </c>
      <c r="AX670" s="14" t="s">
        <v>1703</v>
      </c>
      <c r="AY670" s="230" t="s">
        <v>1839</v>
      </c>
    </row>
    <row r="671" spans="2:65" s="13" customFormat="1">
      <c r="B671" s="205"/>
      <c r="D671" s="187" t="s">
        <v>1853</v>
      </c>
      <c r="E671" s="206" t="s">
        <v>1633</v>
      </c>
      <c r="F671" s="207" t="s">
        <v>17</v>
      </c>
      <c r="H671" s="208" t="s">
        <v>1633</v>
      </c>
      <c r="I671" s="209"/>
      <c r="L671" s="205"/>
      <c r="M671" s="210"/>
      <c r="N671" s="211"/>
      <c r="O671" s="211"/>
      <c r="P671" s="211"/>
      <c r="Q671" s="211"/>
      <c r="R671" s="211"/>
      <c r="S671" s="211"/>
      <c r="T671" s="212"/>
      <c r="AT671" s="208" t="s">
        <v>1853</v>
      </c>
      <c r="AU671" s="208" t="s">
        <v>1711</v>
      </c>
      <c r="AV671" s="13" t="s">
        <v>1652</v>
      </c>
      <c r="AW671" s="13" t="s">
        <v>1667</v>
      </c>
      <c r="AX671" s="13" t="s">
        <v>1703</v>
      </c>
      <c r="AY671" s="208" t="s">
        <v>1839</v>
      </c>
    </row>
    <row r="672" spans="2:65" s="11" customFormat="1">
      <c r="B672" s="186"/>
      <c r="D672" s="187" t="s">
        <v>1853</v>
      </c>
      <c r="E672" s="188" t="s">
        <v>1633</v>
      </c>
      <c r="F672" s="189" t="s">
        <v>385</v>
      </c>
      <c r="H672" s="190">
        <v>1.155</v>
      </c>
      <c r="I672" s="191"/>
      <c r="L672" s="186"/>
      <c r="M672" s="192"/>
      <c r="N672" s="193"/>
      <c r="O672" s="193"/>
      <c r="P672" s="193"/>
      <c r="Q672" s="193"/>
      <c r="R672" s="193"/>
      <c r="S672" s="193"/>
      <c r="T672" s="194"/>
      <c r="AT672" s="188" t="s">
        <v>1853</v>
      </c>
      <c r="AU672" s="188" t="s">
        <v>1711</v>
      </c>
      <c r="AV672" s="11" t="s">
        <v>1711</v>
      </c>
      <c r="AW672" s="11" t="s">
        <v>1667</v>
      </c>
      <c r="AX672" s="11" t="s">
        <v>1703</v>
      </c>
      <c r="AY672" s="188" t="s">
        <v>1839</v>
      </c>
    </row>
    <row r="673" spans="2:65" s="11" customFormat="1">
      <c r="B673" s="186"/>
      <c r="D673" s="187" t="s">
        <v>1853</v>
      </c>
      <c r="E673" s="188" t="s">
        <v>1633</v>
      </c>
      <c r="F673" s="189" t="s">
        <v>386</v>
      </c>
      <c r="H673" s="190">
        <v>3.7949999999999999</v>
      </c>
      <c r="I673" s="191"/>
      <c r="L673" s="186"/>
      <c r="M673" s="192"/>
      <c r="N673" s="193"/>
      <c r="O673" s="193"/>
      <c r="P673" s="193"/>
      <c r="Q673" s="193"/>
      <c r="R673" s="193"/>
      <c r="S673" s="193"/>
      <c r="T673" s="194"/>
      <c r="AT673" s="188" t="s">
        <v>1853</v>
      </c>
      <c r="AU673" s="188" t="s">
        <v>1711</v>
      </c>
      <c r="AV673" s="11" t="s">
        <v>1711</v>
      </c>
      <c r="AW673" s="11" t="s">
        <v>1667</v>
      </c>
      <c r="AX673" s="11" t="s">
        <v>1703</v>
      </c>
      <c r="AY673" s="188" t="s">
        <v>1839</v>
      </c>
    </row>
    <row r="674" spans="2:65" s="11" customFormat="1">
      <c r="B674" s="186"/>
      <c r="D674" s="187" t="s">
        <v>1853</v>
      </c>
      <c r="E674" s="188" t="s">
        <v>1633</v>
      </c>
      <c r="F674" s="189" t="s">
        <v>387</v>
      </c>
      <c r="H674" s="190">
        <v>100.01600000000001</v>
      </c>
      <c r="I674" s="191"/>
      <c r="L674" s="186"/>
      <c r="M674" s="192"/>
      <c r="N674" s="193"/>
      <c r="O674" s="193"/>
      <c r="P674" s="193"/>
      <c r="Q674" s="193"/>
      <c r="R674" s="193"/>
      <c r="S674" s="193"/>
      <c r="T674" s="194"/>
      <c r="AT674" s="188" t="s">
        <v>1853</v>
      </c>
      <c r="AU674" s="188" t="s">
        <v>1711</v>
      </c>
      <c r="AV674" s="11" t="s">
        <v>1711</v>
      </c>
      <c r="AW674" s="11" t="s">
        <v>1667</v>
      </c>
      <c r="AX674" s="11" t="s">
        <v>1703</v>
      </c>
      <c r="AY674" s="188" t="s">
        <v>1839</v>
      </c>
    </row>
    <row r="675" spans="2:65" s="11" customFormat="1">
      <c r="B675" s="186"/>
      <c r="D675" s="187" t="s">
        <v>1853</v>
      </c>
      <c r="E675" s="188" t="s">
        <v>1633</v>
      </c>
      <c r="F675" s="189" t="s">
        <v>388</v>
      </c>
      <c r="H675" s="190">
        <v>9.84</v>
      </c>
      <c r="I675" s="191"/>
      <c r="L675" s="186"/>
      <c r="M675" s="192"/>
      <c r="N675" s="193"/>
      <c r="O675" s="193"/>
      <c r="P675" s="193"/>
      <c r="Q675" s="193"/>
      <c r="R675" s="193"/>
      <c r="S675" s="193"/>
      <c r="T675" s="194"/>
      <c r="AT675" s="188" t="s">
        <v>1853</v>
      </c>
      <c r="AU675" s="188" t="s">
        <v>1711</v>
      </c>
      <c r="AV675" s="11" t="s">
        <v>1711</v>
      </c>
      <c r="AW675" s="11" t="s">
        <v>1667</v>
      </c>
      <c r="AX675" s="11" t="s">
        <v>1703</v>
      </c>
      <c r="AY675" s="188" t="s">
        <v>1839</v>
      </c>
    </row>
    <row r="676" spans="2:65" s="14" customFormat="1">
      <c r="B676" s="229"/>
      <c r="D676" s="187" t="s">
        <v>1853</v>
      </c>
      <c r="E676" s="230" t="s">
        <v>1633</v>
      </c>
      <c r="F676" s="231" t="s">
        <v>1432</v>
      </c>
      <c r="H676" s="232">
        <v>114.806</v>
      </c>
      <c r="I676" s="233"/>
      <c r="L676" s="229"/>
      <c r="M676" s="234"/>
      <c r="N676" s="235"/>
      <c r="O676" s="235"/>
      <c r="P676" s="235"/>
      <c r="Q676" s="235"/>
      <c r="R676" s="235"/>
      <c r="S676" s="235"/>
      <c r="T676" s="236"/>
      <c r="AT676" s="230" t="s">
        <v>1853</v>
      </c>
      <c r="AU676" s="230" t="s">
        <v>1711</v>
      </c>
      <c r="AV676" s="14" t="s">
        <v>1714</v>
      </c>
      <c r="AW676" s="14" t="s">
        <v>1667</v>
      </c>
      <c r="AX676" s="14" t="s">
        <v>1703</v>
      </c>
      <c r="AY676" s="230" t="s">
        <v>1839</v>
      </c>
    </row>
    <row r="677" spans="2:65" s="13" customFormat="1">
      <c r="B677" s="205"/>
      <c r="D677" s="187" t="s">
        <v>1853</v>
      </c>
      <c r="E677" s="206" t="s">
        <v>1633</v>
      </c>
      <c r="F677" s="207" t="s">
        <v>20</v>
      </c>
      <c r="H677" s="208" t="s">
        <v>1633</v>
      </c>
      <c r="I677" s="209"/>
      <c r="L677" s="205"/>
      <c r="M677" s="210"/>
      <c r="N677" s="211"/>
      <c r="O677" s="211"/>
      <c r="P677" s="211"/>
      <c r="Q677" s="211"/>
      <c r="R677" s="211"/>
      <c r="S677" s="211"/>
      <c r="T677" s="212"/>
      <c r="AT677" s="208" t="s">
        <v>1853</v>
      </c>
      <c r="AU677" s="208" t="s">
        <v>1711</v>
      </c>
      <c r="AV677" s="13" t="s">
        <v>1652</v>
      </c>
      <c r="AW677" s="13" t="s">
        <v>1667</v>
      </c>
      <c r="AX677" s="13" t="s">
        <v>1703</v>
      </c>
      <c r="AY677" s="208" t="s">
        <v>1839</v>
      </c>
    </row>
    <row r="678" spans="2:65" s="11" customFormat="1">
      <c r="B678" s="186"/>
      <c r="D678" s="187" t="s">
        <v>1853</v>
      </c>
      <c r="E678" s="188" t="s">
        <v>1633</v>
      </c>
      <c r="F678" s="189" t="s">
        <v>389</v>
      </c>
      <c r="H678" s="190">
        <v>1.8879999999999999</v>
      </c>
      <c r="I678" s="191"/>
      <c r="L678" s="186"/>
      <c r="M678" s="192"/>
      <c r="N678" s="193"/>
      <c r="O678" s="193"/>
      <c r="P678" s="193"/>
      <c r="Q678" s="193"/>
      <c r="R678" s="193"/>
      <c r="S678" s="193"/>
      <c r="T678" s="194"/>
      <c r="AT678" s="188" t="s">
        <v>1853</v>
      </c>
      <c r="AU678" s="188" t="s">
        <v>1711</v>
      </c>
      <c r="AV678" s="11" t="s">
        <v>1711</v>
      </c>
      <c r="AW678" s="11" t="s">
        <v>1667</v>
      </c>
      <c r="AX678" s="11" t="s">
        <v>1703</v>
      </c>
      <c r="AY678" s="188" t="s">
        <v>1839</v>
      </c>
    </row>
    <row r="679" spans="2:65" s="11" customFormat="1" ht="27">
      <c r="B679" s="186"/>
      <c r="D679" s="187" t="s">
        <v>1853</v>
      </c>
      <c r="E679" s="188" t="s">
        <v>1633</v>
      </c>
      <c r="F679" s="189" t="s">
        <v>390</v>
      </c>
      <c r="H679" s="190">
        <v>13.574999999999999</v>
      </c>
      <c r="I679" s="191"/>
      <c r="L679" s="186"/>
      <c r="M679" s="192"/>
      <c r="N679" s="193"/>
      <c r="O679" s="193"/>
      <c r="P679" s="193"/>
      <c r="Q679" s="193"/>
      <c r="R679" s="193"/>
      <c r="S679" s="193"/>
      <c r="T679" s="194"/>
      <c r="AT679" s="188" t="s">
        <v>1853</v>
      </c>
      <c r="AU679" s="188" t="s">
        <v>1711</v>
      </c>
      <c r="AV679" s="11" t="s">
        <v>1711</v>
      </c>
      <c r="AW679" s="11" t="s">
        <v>1667</v>
      </c>
      <c r="AX679" s="11" t="s">
        <v>1703</v>
      </c>
      <c r="AY679" s="188" t="s">
        <v>1839</v>
      </c>
    </row>
    <row r="680" spans="2:65" s="14" customFormat="1">
      <c r="B680" s="229"/>
      <c r="D680" s="187" t="s">
        <v>1853</v>
      </c>
      <c r="E680" s="230" t="s">
        <v>1633</v>
      </c>
      <c r="F680" s="231" t="s">
        <v>1432</v>
      </c>
      <c r="H680" s="232">
        <v>15.462999999999999</v>
      </c>
      <c r="I680" s="233"/>
      <c r="L680" s="229"/>
      <c r="M680" s="234"/>
      <c r="N680" s="235"/>
      <c r="O680" s="235"/>
      <c r="P680" s="235"/>
      <c r="Q680" s="235"/>
      <c r="R680" s="235"/>
      <c r="S680" s="235"/>
      <c r="T680" s="236"/>
      <c r="AT680" s="230" t="s">
        <v>1853</v>
      </c>
      <c r="AU680" s="230" t="s">
        <v>1711</v>
      </c>
      <c r="AV680" s="14" t="s">
        <v>1714</v>
      </c>
      <c r="AW680" s="14" t="s">
        <v>1667</v>
      </c>
      <c r="AX680" s="14" t="s">
        <v>1703</v>
      </c>
      <c r="AY680" s="230" t="s">
        <v>1839</v>
      </c>
    </row>
    <row r="681" spans="2:65" s="12" customFormat="1">
      <c r="B681" s="195"/>
      <c r="D681" s="196" t="s">
        <v>1853</v>
      </c>
      <c r="E681" s="197" t="s">
        <v>1633</v>
      </c>
      <c r="F681" s="198" t="s">
        <v>1856</v>
      </c>
      <c r="H681" s="199">
        <v>261.66300000000001</v>
      </c>
      <c r="I681" s="200"/>
      <c r="L681" s="195"/>
      <c r="M681" s="201"/>
      <c r="N681" s="202"/>
      <c r="O681" s="202"/>
      <c r="P681" s="202"/>
      <c r="Q681" s="202"/>
      <c r="R681" s="202"/>
      <c r="S681" s="202"/>
      <c r="T681" s="203"/>
      <c r="AT681" s="204" t="s">
        <v>1853</v>
      </c>
      <c r="AU681" s="204" t="s">
        <v>1711</v>
      </c>
      <c r="AV681" s="12" t="s">
        <v>1717</v>
      </c>
      <c r="AW681" s="12" t="s">
        <v>1667</v>
      </c>
      <c r="AX681" s="12" t="s">
        <v>1652</v>
      </c>
      <c r="AY681" s="204" t="s">
        <v>1839</v>
      </c>
    </row>
    <row r="682" spans="2:65" s="1" customFormat="1" ht="22.5" customHeight="1">
      <c r="B682" s="169"/>
      <c r="C682" s="170" t="s">
        <v>391</v>
      </c>
      <c r="D682" s="170" t="s">
        <v>1840</v>
      </c>
      <c r="E682" s="171" t="s">
        <v>392</v>
      </c>
      <c r="F682" s="172" t="s">
        <v>393</v>
      </c>
      <c r="G682" s="173" t="s">
        <v>1850</v>
      </c>
      <c r="H682" s="174">
        <v>740.04899999999998</v>
      </c>
      <c r="I682" s="175"/>
      <c r="J682" s="176">
        <f>ROUND(I682*H682,2)</f>
        <v>0</v>
      </c>
      <c r="K682" s="172" t="s">
        <v>1851</v>
      </c>
      <c r="L682" s="41"/>
      <c r="M682" s="177" t="s">
        <v>1633</v>
      </c>
      <c r="N682" s="178" t="s">
        <v>1674</v>
      </c>
      <c r="O682" s="42"/>
      <c r="P682" s="179">
        <f>O682*H682</f>
        <v>0</v>
      </c>
      <c r="Q682" s="179">
        <v>0</v>
      </c>
      <c r="R682" s="179">
        <f>Q682*H682</f>
        <v>0</v>
      </c>
      <c r="S682" s="179">
        <v>0</v>
      </c>
      <c r="T682" s="180">
        <f>S682*H682</f>
        <v>0</v>
      </c>
      <c r="AR682" s="24" t="s">
        <v>1717</v>
      </c>
      <c r="AT682" s="24" t="s">
        <v>1840</v>
      </c>
      <c r="AU682" s="24" t="s">
        <v>1711</v>
      </c>
      <c r="AY682" s="24" t="s">
        <v>1839</v>
      </c>
      <c r="BE682" s="181">
        <f>IF(N682="základní",J682,0)</f>
        <v>0</v>
      </c>
      <c r="BF682" s="181">
        <f>IF(N682="snížená",J682,0)</f>
        <v>0</v>
      </c>
      <c r="BG682" s="181">
        <f>IF(N682="zákl. přenesená",J682,0)</f>
        <v>0</v>
      </c>
      <c r="BH682" s="181">
        <f>IF(N682="sníž. přenesená",J682,0)</f>
        <v>0</v>
      </c>
      <c r="BI682" s="181">
        <f>IF(N682="nulová",J682,0)</f>
        <v>0</v>
      </c>
      <c r="BJ682" s="24" t="s">
        <v>1652</v>
      </c>
      <c r="BK682" s="181">
        <f>ROUND(I682*H682,2)</f>
        <v>0</v>
      </c>
      <c r="BL682" s="24" t="s">
        <v>1717</v>
      </c>
      <c r="BM682" s="24" t="s">
        <v>394</v>
      </c>
    </row>
    <row r="683" spans="2:65" s="13" customFormat="1">
      <c r="B683" s="205"/>
      <c r="D683" s="187" t="s">
        <v>1853</v>
      </c>
      <c r="E683" s="206" t="s">
        <v>1633</v>
      </c>
      <c r="F683" s="207" t="s">
        <v>395</v>
      </c>
      <c r="H683" s="208" t="s">
        <v>1633</v>
      </c>
      <c r="I683" s="209"/>
      <c r="L683" s="205"/>
      <c r="M683" s="210"/>
      <c r="N683" s="211"/>
      <c r="O683" s="211"/>
      <c r="P683" s="211"/>
      <c r="Q683" s="211"/>
      <c r="R683" s="211"/>
      <c r="S683" s="211"/>
      <c r="T683" s="212"/>
      <c r="AT683" s="208" t="s">
        <v>1853</v>
      </c>
      <c r="AU683" s="208" t="s">
        <v>1711</v>
      </c>
      <c r="AV683" s="13" t="s">
        <v>1652</v>
      </c>
      <c r="AW683" s="13" t="s">
        <v>1667</v>
      </c>
      <c r="AX683" s="13" t="s">
        <v>1703</v>
      </c>
      <c r="AY683" s="208" t="s">
        <v>1839</v>
      </c>
    </row>
    <row r="684" spans="2:65" s="11" customFormat="1">
      <c r="B684" s="186"/>
      <c r="D684" s="187" t="s">
        <v>1853</v>
      </c>
      <c r="E684" s="188" t="s">
        <v>1633</v>
      </c>
      <c r="F684" s="189" t="s">
        <v>1759</v>
      </c>
      <c r="H684" s="190">
        <v>48.698999999999998</v>
      </c>
      <c r="I684" s="191"/>
      <c r="L684" s="186"/>
      <c r="M684" s="192"/>
      <c r="N684" s="193"/>
      <c r="O684" s="193"/>
      <c r="P684" s="193"/>
      <c r="Q684" s="193"/>
      <c r="R684" s="193"/>
      <c r="S684" s="193"/>
      <c r="T684" s="194"/>
      <c r="AT684" s="188" t="s">
        <v>1853</v>
      </c>
      <c r="AU684" s="188" t="s">
        <v>1711</v>
      </c>
      <c r="AV684" s="11" t="s">
        <v>1711</v>
      </c>
      <c r="AW684" s="11" t="s">
        <v>1667</v>
      </c>
      <c r="AX684" s="11" t="s">
        <v>1703</v>
      </c>
      <c r="AY684" s="188" t="s">
        <v>1839</v>
      </c>
    </row>
    <row r="685" spans="2:65" s="11" customFormat="1">
      <c r="B685" s="186"/>
      <c r="D685" s="187" t="s">
        <v>1853</v>
      </c>
      <c r="E685" s="188" t="s">
        <v>1633</v>
      </c>
      <c r="F685" s="189" t="s">
        <v>1761</v>
      </c>
      <c r="H685" s="190">
        <v>13.44</v>
      </c>
      <c r="I685" s="191"/>
      <c r="L685" s="186"/>
      <c r="M685" s="192"/>
      <c r="N685" s="193"/>
      <c r="O685" s="193"/>
      <c r="P685" s="193"/>
      <c r="Q685" s="193"/>
      <c r="R685" s="193"/>
      <c r="S685" s="193"/>
      <c r="T685" s="194"/>
      <c r="AT685" s="188" t="s">
        <v>1853</v>
      </c>
      <c r="AU685" s="188" t="s">
        <v>1711</v>
      </c>
      <c r="AV685" s="11" t="s">
        <v>1711</v>
      </c>
      <c r="AW685" s="11" t="s">
        <v>1667</v>
      </c>
      <c r="AX685" s="11" t="s">
        <v>1703</v>
      </c>
      <c r="AY685" s="188" t="s">
        <v>1839</v>
      </c>
    </row>
    <row r="686" spans="2:65" s="11" customFormat="1">
      <c r="B686" s="186"/>
      <c r="D686" s="187" t="s">
        <v>1853</v>
      </c>
      <c r="E686" s="188" t="s">
        <v>1633</v>
      </c>
      <c r="F686" s="189" t="s">
        <v>1768</v>
      </c>
      <c r="H686" s="190">
        <v>6.0030000000000001</v>
      </c>
      <c r="I686" s="191"/>
      <c r="L686" s="186"/>
      <c r="M686" s="192"/>
      <c r="N686" s="193"/>
      <c r="O686" s="193"/>
      <c r="P686" s="193"/>
      <c r="Q686" s="193"/>
      <c r="R686" s="193"/>
      <c r="S686" s="193"/>
      <c r="T686" s="194"/>
      <c r="AT686" s="188" t="s">
        <v>1853</v>
      </c>
      <c r="AU686" s="188" t="s">
        <v>1711</v>
      </c>
      <c r="AV686" s="11" t="s">
        <v>1711</v>
      </c>
      <c r="AW686" s="11" t="s">
        <v>1667</v>
      </c>
      <c r="AX686" s="11" t="s">
        <v>1703</v>
      </c>
      <c r="AY686" s="188" t="s">
        <v>1839</v>
      </c>
    </row>
    <row r="687" spans="2:65" s="11" customFormat="1">
      <c r="B687" s="186"/>
      <c r="D687" s="187" t="s">
        <v>1853</v>
      </c>
      <c r="E687" s="188" t="s">
        <v>1633</v>
      </c>
      <c r="F687" s="189" t="s">
        <v>1770</v>
      </c>
      <c r="H687" s="190">
        <v>506.654</v>
      </c>
      <c r="I687" s="191"/>
      <c r="L687" s="186"/>
      <c r="M687" s="192"/>
      <c r="N687" s="193"/>
      <c r="O687" s="193"/>
      <c r="P687" s="193"/>
      <c r="Q687" s="193"/>
      <c r="R687" s="193"/>
      <c r="S687" s="193"/>
      <c r="T687" s="194"/>
      <c r="AT687" s="188" t="s">
        <v>1853</v>
      </c>
      <c r="AU687" s="188" t="s">
        <v>1711</v>
      </c>
      <c r="AV687" s="11" t="s">
        <v>1711</v>
      </c>
      <c r="AW687" s="11" t="s">
        <v>1667</v>
      </c>
      <c r="AX687" s="11" t="s">
        <v>1703</v>
      </c>
      <c r="AY687" s="188" t="s">
        <v>1839</v>
      </c>
    </row>
    <row r="688" spans="2:65" s="11" customFormat="1">
      <c r="B688" s="186"/>
      <c r="D688" s="187" t="s">
        <v>1853</v>
      </c>
      <c r="E688" s="188" t="s">
        <v>1633</v>
      </c>
      <c r="F688" s="189" t="s">
        <v>1766</v>
      </c>
      <c r="H688" s="190">
        <v>37.97</v>
      </c>
      <c r="I688" s="191"/>
      <c r="L688" s="186"/>
      <c r="M688" s="192"/>
      <c r="N688" s="193"/>
      <c r="O688" s="193"/>
      <c r="P688" s="193"/>
      <c r="Q688" s="193"/>
      <c r="R688" s="193"/>
      <c r="S688" s="193"/>
      <c r="T688" s="194"/>
      <c r="AT688" s="188" t="s">
        <v>1853</v>
      </c>
      <c r="AU688" s="188" t="s">
        <v>1711</v>
      </c>
      <c r="AV688" s="11" t="s">
        <v>1711</v>
      </c>
      <c r="AW688" s="11" t="s">
        <v>1667</v>
      </c>
      <c r="AX688" s="11" t="s">
        <v>1703</v>
      </c>
      <c r="AY688" s="188" t="s">
        <v>1839</v>
      </c>
    </row>
    <row r="689" spans="2:65" s="11" customFormat="1">
      <c r="B689" s="186"/>
      <c r="D689" s="187" t="s">
        <v>1853</v>
      </c>
      <c r="E689" s="188" t="s">
        <v>1633</v>
      </c>
      <c r="F689" s="189" t="s">
        <v>1772</v>
      </c>
      <c r="H689" s="190">
        <v>102.65300000000001</v>
      </c>
      <c r="I689" s="191"/>
      <c r="L689" s="186"/>
      <c r="M689" s="192"/>
      <c r="N689" s="193"/>
      <c r="O689" s="193"/>
      <c r="P689" s="193"/>
      <c r="Q689" s="193"/>
      <c r="R689" s="193"/>
      <c r="S689" s="193"/>
      <c r="T689" s="194"/>
      <c r="AT689" s="188" t="s">
        <v>1853</v>
      </c>
      <c r="AU689" s="188" t="s">
        <v>1711</v>
      </c>
      <c r="AV689" s="11" t="s">
        <v>1711</v>
      </c>
      <c r="AW689" s="11" t="s">
        <v>1667</v>
      </c>
      <c r="AX689" s="11" t="s">
        <v>1703</v>
      </c>
      <c r="AY689" s="188" t="s">
        <v>1839</v>
      </c>
    </row>
    <row r="690" spans="2:65" s="11" customFormat="1">
      <c r="B690" s="186"/>
      <c r="D690" s="187" t="s">
        <v>1853</v>
      </c>
      <c r="E690" s="188" t="s">
        <v>1633</v>
      </c>
      <c r="F690" s="189" t="s">
        <v>1774</v>
      </c>
      <c r="H690" s="190">
        <v>24.63</v>
      </c>
      <c r="I690" s="191"/>
      <c r="L690" s="186"/>
      <c r="M690" s="192"/>
      <c r="N690" s="193"/>
      <c r="O690" s="193"/>
      <c r="P690" s="193"/>
      <c r="Q690" s="193"/>
      <c r="R690" s="193"/>
      <c r="S690" s="193"/>
      <c r="T690" s="194"/>
      <c r="AT690" s="188" t="s">
        <v>1853</v>
      </c>
      <c r="AU690" s="188" t="s">
        <v>1711</v>
      </c>
      <c r="AV690" s="11" t="s">
        <v>1711</v>
      </c>
      <c r="AW690" s="11" t="s">
        <v>1667</v>
      </c>
      <c r="AX690" s="11" t="s">
        <v>1703</v>
      </c>
      <c r="AY690" s="188" t="s">
        <v>1839</v>
      </c>
    </row>
    <row r="691" spans="2:65" s="12" customFormat="1">
      <c r="B691" s="195"/>
      <c r="D691" s="196" t="s">
        <v>1853</v>
      </c>
      <c r="E691" s="197" t="s">
        <v>1633</v>
      </c>
      <c r="F691" s="198" t="s">
        <v>1856</v>
      </c>
      <c r="H691" s="199">
        <v>740.04899999999998</v>
      </c>
      <c r="I691" s="200"/>
      <c r="L691" s="195"/>
      <c r="M691" s="201"/>
      <c r="N691" s="202"/>
      <c r="O691" s="202"/>
      <c r="P691" s="202"/>
      <c r="Q691" s="202"/>
      <c r="R691" s="202"/>
      <c r="S691" s="202"/>
      <c r="T691" s="203"/>
      <c r="AT691" s="204" t="s">
        <v>1853</v>
      </c>
      <c r="AU691" s="204" t="s">
        <v>1711</v>
      </c>
      <c r="AV691" s="12" t="s">
        <v>1717</v>
      </c>
      <c r="AW691" s="12" t="s">
        <v>1667</v>
      </c>
      <c r="AX691" s="12" t="s">
        <v>1652</v>
      </c>
      <c r="AY691" s="204" t="s">
        <v>1839</v>
      </c>
    </row>
    <row r="692" spans="2:65" s="1" customFormat="1" ht="31.5" customHeight="1">
      <c r="B692" s="169"/>
      <c r="C692" s="170" t="s">
        <v>396</v>
      </c>
      <c r="D692" s="170" t="s">
        <v>1840</v>
      </c>
      <c r="E692" s="171" t="s">
        <v>397</v>
      </c>
      <c r="F692" s="172" t="s">
        <v>398</v>
      </c>
      <c r="G692" s="173" t="s">
        <v>1876</v>
      </c>
      <c r="H692" s="174">
        <v>5.4749999999999996</v>
      </c>
      <c r="I692" s="175"/>
      <c r="J692" s="176">
        <f>ROUND(I692*H692,2)</f>
        <v>0</v>
      </c>
      <c r="K692" s="172" t="s">
        <v>1851</v>
      </c>
      <c r="L692" s="41"/>
      <c r="M692" s="177" t="s">
        <v>1633</v>
      </c>
      <c r="N692" s="178" t="s">
        <v>1674</v>
      </c>
      <c r="O692" s="42"/>
      <c r="P692" s="179">
        <f>O692*H692</f>
        <v>0</v>
      </c>
      <c r="Q692" s="179">
        <v>0.505</v>
      </c>
      <c r="R692" s="179">
        <f>Q692*H692</f>
        <v>2.764875</v>
      </c>
      <c r="S692" s="179">
        <v>0</v>
      </c>
      <c r="T692" s="180">
        <f>S692*H692</f>
        <v>0</v>
      </c>
      <c r="AR692" s="24" t="s">
        <v>1717</v>
      </c>
      <c r="AT692" s="24" t="s">
        <v>1840</v>
      </c>
      <c r="AU692" s="24" t="s">
        <v>1711</v>
      </c>
      <c r="AY692" s="24" t="s">
        <v>1839</v>
      </c>
      <c r="BE692" s="181">
        <f>IF(N692="základní",J692,0)</f>
        <v>0</v>
      </c>
      <c r="BF692" s="181">
        <f>IF(N692="snížená",J692,0)</f>
        <v>0</v>
      </c>
      <c r="BG692" s="181">
        <f>IF(N692="zákl. přenesená",J692,0)</f>
        <v>0</v>
      </c>
      <c r="BH692" s="181">
        <f>IF(N692="sníž. přenesená",J692,0)</f>
        <v>0</v>
      </c>
      <c r="BI692" s="181">
        <f>IF(N692="nulová",J692,0)</f>
        <v>0</v>
      </c>
      <c r="BJ692" s="24" t="s">
        <v>1652</v>
      </c>
      <c r="BK692" s="181">
        <f>ROUND(I692*H692,2)</f>
        <v>0</v>
      </c>
      <c r="BL692" s="24" t="s">
        <v>1717</v>
      </c>
      <c r="BM692" s="24" t="s">
        <v>399</v>
      </c>
    </row>
    <row r="693" spans="2:65" s="13" customFormat="1">
      <c r="B693" s="205"/>
      <c r="D693" s="187" t="s">
        <v>1853</v>
      </c>
      <c r="E693" s="206" t="s">
        <v>1633</v>
      </c>
      <c r="F693" s="207" t="s">
        <v>400</v>
      </c>
      <c r="H693" s="208" t="s">
        <v>1633</v>
      </c>
      <c r="I693" s="209"/>
      <c r="L693" s="205"/>
      <c r="M693" s="210"/>
      <c r="N693" s="211"/>
      <c r="O693" s="211"/>
      <c r="P693" s="211"/>
      <c r="Q693" s="211"/>
      <c r="R693" s="211"/>
      <c r="S693" s="211"/>
      <c r="T693" s="212"/>
      <c r="AT693" s="208" t="s">
        <v>1853</v>
      </c>
      <c r="AU693" s="208" t="s">
        <v>1711</v>
      </c>
      <c r="AV693" s="13" t="s">
        <v>1652</v>
      </c>
      <c r="AW693" s="13" t="s">
        <v>1667</v>
      </c>
      <c r="AX693" s="13" t="s">
        <v>1703</v>
      </c>
      <c r="AY693" s="208" t="s">
        <v>1839</v>
      </c>
    </row>
    <row r="694" spans="2:65" s="11" customFormat="1">
      <c r="B694" s="186"/>
      <c r="D694" s="196" t="s">
        <v>1853</v>
      </c>
      <c r="E694" s="213" t="s">
        <v>1633</v>
      </c>
      <c r="F694" s="214" t="s">
        <v>401</v>
      </c>
      <c r="H694" s="215">
        <v>5.4749999999999996</v>
      </c>
      <c r="I694" s="191"/>
      <c r="L694" s="186"/>
      <c r="M694" s="192"/>
      <c r="N694" s="193"/>
      <c r="O694" s="193"/>
      <c r="P694" s="193"/>
      <c r="Q694" s="193"/>
      <c r="R694" s="193"/>
      <c r="S694" s="193"/>
      <c r="T694" s="194"/>
      <c r="AT694" s="188" t="s">
        <v>1853</v>
      </c>
      <c r="AU694" s="188" t="s">
        <v>1711</v>
      </c>
      <c r="AV694" s="11" t="s">
        <v>1711</v>
      </c>
      <c r="AW694" s="11" t="s">
        <v>1667</v>
      </c>
      <c r="AX694" s="11" t="s">
        <v>1652</v>
      </c>
      <c r="AY694" s="188" t="s">
        <v>1839</v>
      </c>
    </row>
    <row r="695" spans="2:65" s="1" customFormat="1" ht="22.5" customHeight="1">
      <c r="B695" s="169"/>
      <c r="C695" s="170" t="s">
        <v>402</v>
      </c>
      <c r="D695" s="170" t="s">
        <v>1840</v>
      </c>
      <c r="E695" s="171" t="s">
        <v>403</v>
      </c>
      <c r="F695" s="172" t="s">
        <v>404</v>
      </c>
      <c r="G695" s="173" t="s">
        <v>1850</v>
      </c>
      <c r="H695" s="174">
        <v>523.98</v>
      </c>
      <c r="I695" s="175"/>
      <c r="J695" s="176">
        <f>ROUND(I695*H695,2)</f>
        <v>0</v>
      </c>
      <c r="K695" s="172" t="s">
        <v>1851</v>
      </c>
      <c r="L695" s="41"/>
      <c r="M695" s="177" t="s">
        <v>1633</v>
      </c>
      <c r="N695" s="178" t="s">
        <v>1674</v>
      </c>
      <c r="O695" s="42"/>
      <c r="P695" s="179">
        <f>O695*H695</f>
        <v>0</v>
      </c>
      <c r="Q695" s="179">
        <v>7.4260000000000007E-2</v>
      </c>
      <c r="R695" s="179">
        <f>Q695*H695</f>
        <v>38.910754800000007</v>
      </c>
      <c r="S695" s="179">
        <v>0</v>
      </c>
      <c r="T695" s="180">
        <f>S695*H695</f>
        <v>0</v>
      </c>
      <c r="AR695" s="24" t="s">
        <v>1717</v>
      </c>
      <c r="AT695" s="24" t="s">
        <v>1840</v>
      </c>
      <c r="AU695" s="24" t="s">
        <v>1711</v>
      </c>
      <c r="AY695" s="24" t="s">
        <v>1839</v>
      </c>
      <c r="BE695" s="181">
        <f>IF(N695="základní",J695,0)</f>
        <v>0</v>
      </c>
      <c r="BF695" s="181">
        <f>IF(N695="snížená",J695,0)</f>
        <v>0</v>
      </c>
      <c r="BG695" s="181">
        <f>IF(N695="zákl. přenesená",J695,0)</f>
        <v>0</v>
      </c>
      <c r="BH695" s="181">
        <f>IF(N695="sníž. přenesená",J695,0)</f>
        <v>0</v>
      </c>
      <c r="BI695" s="181">
        <f>IF(N695="nulová",J695,0)</f>
        <v>0</v>
      </c>
      <c r="BJ695" s="24" t="s">
        <v>1652</v>
      </c>
      <c r="BK695" s="181">
        <f>ROUND(I695*H695,2)</f>
        <v>0</v>
      </c>
      <c r="BL695" s="24" t="s">
        <v>1717</v>
      </c>
      <c r="BM695" s="24" t="s">
        <v>405</v>
      </c>
    </row>
    <row r="696" spans="2:65" s="11" customFormat="1">
      <c r="B696" s="186"/>
      <c r="D696" s="196" t="s">
        <v>1853</v>
      </c>
      <c r="E696" s="213" t="s">
        <v>1633</v>
      </c>
      <c r="F696" s="214" t="s">
        <v>406</v>
      </c>
      <c r="H696" s="215">
        <v>523.98</v>
      </c>
      <c r="I696" s="191"/>
      <c r="L696" s="186"/>
      <c r="M696" s="192"/>
      <c r="N696" s="193"/>
      <c r="O696" s="193"/>
      <c r="P696" s="193"/>
      <c r="Q696" s="193"/>
      <c r="R696" s="193"/>
      <c r="S696" s="193"/>
      <c r="T696" s="194"/>
      <c r="AT696" s="188" t="s">
        <v>1853</v>
      </c>
      <c r="AU696" s="188" t="s">
        <v>1711</v>
      </c>
      <c r="AV696" s="11" t="s">
        <v>1711</v>
      </c>
      <c r="AW696" s="11" t="s">
        <v>1667</v>
      </c>
      <c r="AX696" s="11" t="s">
        <v>1652</v>
      </c>
      <c r="AY696" s="188" t="s">
        <v>1839</v>
      </c>
    </row>
    <row r="697" spans="2:65" s="1" customFormat="1" ht="22.5" customHeight="1">
      <c r="B697" s="169"/>
      <c r="C697" s="170" t="s">
        <v>407</v>
      </c>
      <c r="D697" s="170" t="s">
        <v>1840</v>
      </c>
      <c r="E697" s="171" t="s">
        <v>408</v>
      </c>
      <c r="F697" s="172" t="s">
        <v>409</v>
      </c>
      <c r="G697" s="173" t="s">
        <v>1850</v>
      </c>
      <c r="H697" s="174">
        <v>0.28000000000000003</v>
      </c>
      <c r="I697" s="175"/>
      <c r="J697" s="176">
        <f>ROUND(I697*H697,2)</f>
        <v>0</v>
      </c>
      <c r="K697" s="172" t="s">
        <v>1851</v>
      </c>
      <c r="L697" s="41"/>
      <c r="M697" s="177" t="s">
        <v>1633</v>
      </c>
      <c r="N697" s="178" t="s">
        <v>1674</v>
      </c>
      <c r="O697" s="42"/>
      <c r="P697" s="179">
        <f>O697*H697</f>
        <v>0</v>
      </c>
      <c r="Q697" s="179">
        <v>9.3359999999999999E-2</v>
      </c>
      <c r="R697" s="179">
        <f>Q697*H697</f>
        <v>2.6140800000000002E-2</v>
      </c>
      <c r="S697" s="179">
        <v>0</v>
      </c>
      <c r="T697" s="180">
        <f>S697*H697</f>
        <v>0</v>
      </c>
      <c r="AR697" s="24" t="s">
        <v>1717</v>
      </c>
      <c r="AT697" s="24" t="s">
        <v>1840</v>
      </c>
      <c r="AU697" s="24" t="s">
        <v>1711</v>
      </c>
      <c r="AY697" s="24" t="s">
        <v>1839</v>
      </c>
      <c r="BE697" s="181">
        <f>IF(N697="základní",J697,0)</f>
        <v>0</v>
      </c>
      <c r="BF697" s="181">
        <f>IF(N697="snížená",J697,0)</f>
        <v>0</v>
      </c>
      <c r="BG697" s="181">
        <f>IF(N697="zákl. přenesená",J697,0)</f>
        <v>0</v>
      </c>
      <c r="BH697" s="181">
        <f>IF(N697="sníž. přenesená",J697,0)</f>
        <v>0</v>
      </c>
      <c r="BI697" s="181">
        <f>IF(N697="nulová",J697,0)</f>
        <v>0</v>
      </c>
      <c r="BJ697" s="24" t="s">
        <v>1652</v>
      </c>
      <c r="BK697" s="181">
        <f>ROUND(I697*H697,2)</f>
        <v>0</v>
      </c>
      <c r="BL697" s="24" t="s">
        <v>1717</v>
      </c>
      <c r="BM697" s="24" t="s">
        <v>410</v>
      </c>
    </row>
    <row r="698" spans="2:65" s="11" customFormat="1">
      <c r="B698" s="186"/>
      <c r="D698" s="196" t="s">
        <v>1853</v>
      </c>
      <c r="E698" s="213" t="s">
        <v>1633</v>
      </c>
      <c r="F698" s="214" t="s">
        <v>411</v>
      </c>
      <c r="H698" s="215">
        <v>0.28000000000000003</v>
      </c>
      <c r="I698" s="191"/>
      <c r="L698" s="186"/>
      <c r="M698" s="192"/>
      <c r="N698" s="193"/>
      <c r="O698" s="193"/>
      <c r="P698" s="193"/>
      <c r="Q698" s="193"/>
      <c r="R698" s="193"/>
      <c r="S698" s="193"/>
      <c r="T698" s="194"/>
      <c r="AT698" s="188" t="s">
        <v>1853</v>
      </c>
      <c r="AU698" s="188" t="s">
        <v>1711</v>
      </c>
      <c r="AV698" s="11" t="s">
        <v>1711</v>
      </c>
      <c r="AW698" s="11" t="s">
        <v>1667</v>
      </c>
      <c r="AX698" s="11" t="s">
        <v>1652</v>
      </c>
      <c r="AY698" s="188" t="s">
        <v>1839</v>
      </c>
    </row>
    <row r="699" spans="2:65" s="1" customFormat="1" ht="22.5" customHeight="1">
      <c r="B699" s="169"/>
      <c r="C699" s="170" t="s">
        <v>412</v>
      </c>
      <c r="D699" s="170" t="s">
        <v>1840</v>
      </c>
      <c r="E699" s="171" t="s">
        <v>413</v>
      </c>
      <c r="F699" s="172" t="s">
        <v>414</v>
      </c>
      <c r="G699" s="173" t="s">
        <v>415</v>
      </c>
      <c r="H699" s="174">
        <v>42</v>
      </c>
      <c r="I699" s="175"/>
      <c r="J699" s="176">
        <f>ROUND(I699*H699,2)</f>
        <v>0</v>
      </c>
      <c r="K699" s="172" t="s">
        <v>1851</v>
      </c>
      <c r="L699" s="41"/>
      <c r="M699" s="177" t="s">
        <v>1633</v>
      </c>
      <c r="N699" s="178" t="s">
        <v>1674</v>
      </c>
      <c r="O699" s="42"/>
      <c r="P699" s="179">
        <f>O699*H699</f>
        <v>0</v>
      </c>
      <c r="Q699" s="179">
        <v>0</v>
      </c>
      <c r="R699" s="179">
        <f>Q699*H699</f>
        <v>0</v>
      </c>
      <c r="S699" s="179">
        <v>0</v>
      </c>
      <c r="T699" s="180">
        <f>S699*H699</f>
        <v>0</v>
      </c>
      <c r="AR699" s="24" t="s">
        <v>1717</v>
      </c>
      <c r="AT699" s="24" t="s">
        <v>1840</v>
      </c>
      <c r="AU699" s="24" t="s">
        <v>1711</v>
      </c>
      <c r="AY699" s="24" t="s">
        <v>1839</v>
      </c>
      <c r="BE699" s="181">
        <f>IF(N699="základní",J699,0)</f>
        <v>0</v>
      </c>
      <c r="BF699" s="181">
        <f>IF(N699="snížená",J699,0)</f>
        <v>0</v>
      </c>
      <c r="BG699" s="181">
        <f>IF(N699="zákl. přenesená",J699,0)</f>
        <v>0</v>
      </c>
      <c r="BH699" s="181">
        <f>IF(N699="sníž. přenesená",J699,0)</f>
        <v>0</v>
      </c>
      <c r="BI699" s="181">
        <f>IF(N699="nulová",J699,0)</f>
        <v>0</v>
      </c>
      <c r="BJ699" s="24" t="s">
        <v>1652</v>
      </c>
      <c r="BK699" s="181">
        <f>ROUND(I699*H699,2)</f>
        <v>0</v>
      </c>
      <c r="BL699" s="24" t="s">
        <v>1717</v>
      </c>
      <c r="BM699" s="24" t="s">
        <v>416</v>
      </c>
    </row>
    <row r="700" spans="2:65" s="11" customFormat="1">
      <c r="B700" s="186"/>
      <c r="D700" s="196" t="s">
        <v>1853</v>
      </c>
      <c r="E700" s="213" t="s">
        <v>1633</v>
      </c>
      <c r="F700" s="214" t="s">
        <v>417</v>
      </c>
      <c r="H700" s="215">
        <v>42</v>
      </c>
      <c r="I700" s="191"/>
      <c r="L700" s="186"/>
      <c r="M700" s="192"/>
      <c r="N700" s="193"/>
      <c r="O700" s="193"/>
      <c r="P700" s="193"/>
      <c r="Q700" s="193"/>
      <c r="R700" s="193"/>
      <c r="S700" s="193"/>
      <c r="T700" s="194"/>
      <c r="AT700" s="188" t="s">
        <v>1853</v>
      </c>
      <c r="AU700" s="188" t="s">
        <v>1711</v>
      </c>
      <c r="AV700" s="11" t="s">
        <v>1711</v>
      </c>
      <c r="AW700" s="11" t="s">
        <v>1667</v>
      </c>
      <c r="AX700" s="11" t="s">
        <v>1652</v>
      </c>
      <c r="AY700" s="188" t="s">
        <v>1839</v>
      </c>
    </row>
    <row r="701" spans="2:65" s="1" customFormat="1" ht="22.5" customHeight="1">
      <c r="B701" s="169"/>
      <c r="C701" s="216" t="s">
        <v>418</v>
      </c>
      <c r="D701" s="216" t="s">
        <v>1928</v>
      </c>
      <c r="E701" s="217" t="s">
        <v>419</v>
      </c>
      <c r="F701" s="218" t="s">
        <v>420</v>
      </c>
      <c r="G701" s="219" t="s">
        <v>415</v>
      </c>
      <c r="H701" s="220">
        <v>42</v>
      </c>
      <c r="I701" s="221"/>
      <c r="J701" s="222">
        <f>ROUND(I701*H701,2)</f>
        <v>0</v>
      </c>
      <c r="K701" s="218" t="s">
        <v>1851</v>
      </c>
      <c r="L701" s="223"/>
      <c r="M701" s="224" t="s">
        <v>1633</v>
      </c>
      <c r="N701" s="225" t="s">
        <v>1674</v>
      </c>
      <c r="O701" s="42"/>
      <c r="P701" s="179">
        <f>O701*H701</f>
        <v>0</v>
      </c>
      <c r="Q701" s="179">
        <v>3.0000000000000001E-5</v>
      </c>
      <c r="R701" s="179">
        <f>Q701*H701</f>
        <v>1.2600000000000001E-3</v>
      </c>
      <c r="S701" s="179">
        <v>0</v>
      </c>
      <c r="T701" s="180">
        <f>S701*H701</f>
        <v>0</v>
      </c>
      <c r="AR701" s="24" t="s">
        <v>1890</v>
      </c>
      <c r="AT701" s="24" t="s">
        <v>1928</v>
      </c>
      <c r="AU701" s="24" t="s">
        <v>1711</v>
      </c>
      <c r="AY701" s="24" t="s">
        <v>1839</v>
      </c>
      <c r="BE701" s="181">
        <f>IF(N701="základní",J701,0)</f>
        <v>0</v>
      </c>
      <c r="BF701" s="181">
        <f>IF(N701="snížená",J701,0)</f>
        <v>0</v>
      </c>
      <c r="BG701" s="181">
        <f>IF(N701="zákl. přenesená",J701,0)</f>
        <v>0</v>
      </c>
      <c r="BH701" s="181">
        <f>IF(N701="sníž. přenesená",J701,0)</f>
        <v>0</v>
      </c>
      <c r="BI701" s="181">
        <f>IF(N701="nulová",J701,0)</f>
        <v>0</v>
      </c>
      <c r="BJ701" s="24" t="s">
        <v>1652</v>
      </c>
      <c r="BK701" s="181">
        <f>ROUND(I701*H701,2)</f>
        <v>0</v>
      </c>
      <c r="BL701" s="24" t="s">
        <v>1717</v>
      </c>
      <c r="BM701" s="24" t="s">
        <v>421</v>
      </c>
    </row>
    <row r="702" spans="2:65" s="11" customFormat="1">
      <c r="B702" s="186"/>
      <c r="D702" s="196" t="s">
        <v>1853</v>
      </c>
      <c r="E702" s="213" t="s">
        <v>1633</v>
      </c>
      <c r="F702" s="214" t="s">
        <v>1446</v>
      </c>
      <c r="H702" s="215">
        <v>42</v>
      </c>
      <c r="I702" s="191"/>
      <c r="L702" s="186"/>
      <c r="M702" s="192"/>
      <c r="N702" s="193"/>
      <c r="O702" s="193"/>
      <c r="P702" s="193"/>
      <c r="Q702" s="193"/>
      <c r="R702" s="193"/>
      <c r="S702" s="193"/>
      <c r="T702" s="194"/>
      <c r="AT702" s="188" t="s">
        <v>1853</v>
      </c>
      <c r="AU702" s="188" t="s">
        <v>1711</v>
      </c>
      <c r="AV702" s="11" t="s">
        <v>1711</v>
      </c>
      <c r="AW702" s="11" t="s">
        <v>1667</v>
      </c>
      <c r="AX702" s="11" t="s">
        <v>1652</v>
      </c>
      <c r="AY702" s="188" t="s">
        <v>1839</v>
      </c>
    </row>
    <row r="703" spans="2:65" s="1" customFormat="1" ht="22.5" customHeight="1">
      <c r="B703" s="169"/>
      <c r="C703" s="170" t="s">
        <v>422</v>
      </c>
      <c r="D703" s="170" t="s">
        <v>1840</v>
      </c>
      <c r="E703" s="171" t="s">
        <v>423</v>
      </c>
      <c r="F703" s="172" t="s">
        <v>424</v>
      </c>
      <c r="G703" s="173" t="s">
        <v>415</v>
      </c>
      <c r="H703" s="174">
        <v>3</v>
      </c>
      <c r="I703" s="175"/>
      <c r="J703" s="176">
        <f>ROUND(I703*H703,2)</f>
        <v>0</v>
      </c>
      <c r="K703" s="172" t="s">
        <v>1851</v>
      </c>
      <c r="L703" s="41"/>
      <c r="M703" s="177" t="s">
        <v>1633</v>
      </c>
      <c r="N703" s="178" t="s">
        <v>1674</v>
      </c>
      <c r="O703" s="42"/>
      <c r="P703" s="179">
        <f>O703*H703</f>
        <v>0</v>
      </c>
      <c r="Q703" s="179">
        <v>0</v>
      </c>
      <c r="R703" s="179">
        <f>Q703*H703</f>
        <v>0</v>
      </c>
      <c r="S703" s="179">
        <v>0</v>
      </c>
      <c r="T703" s="180">
        <f>S703*H703</f>
        <v>0</v>
      </c>
      <c r="AR703" s="24" t="s">
        <v>1717</v>
      </c>
      <c r="AT703" s="24" t="s">
        <v>1840</v>
      </c>
      <c r="AU703" s="24" t="s">
        <v>1711</v>
      </c>
      <c r="AY703" s="24" t="s">
        <v>1839</v>
      </c>
      <c r="BE703" s="181">
        <f>IF(N703="základní",J703,0)</f>
        <v>0</v>
      </c>
      <c r="BF703" s="181">
        <f>IF(N703="snížená",J703,0)</f>
        <v>0</v>
      </c>
      <c r="BG703" s="181">
        <f>IF(N703="zákl. přenesená",J703,0)</f>
        <v>0</v>
      </c>
      <c r="BH703" s="181">
        <f>IF(N703="sníž. přenesená",J703,0)</f>
        <v>0</v>
      </c>
      <c r="BI703" s="181">
        <f>IF(N703="nulová",J703,0)</f>
        <v>0</v>
      </c>
      <c r="BJ703" s="24" t="s">
        <v>1652</v>
      </c>
      <c r="BK703" s="181">
        <f>ROUND(I703*H703,2)</f>
        <v>0</v>
      </c>
      <c r="BL703" s="24" t="s">
        <v>1717</v>
      </c>
      <c r="BM703" s="24" t="s">
        <v>425</v>
      </c>
    </row>
    <row r="704" spans="2:65" s="11" customFormat="1">
      <c r="B704" s="186"/>
      <c r="D704" s="196" t="s">
        <v>1853</v>
      </c>
      <c r="E704" s="213" t="s">
        <v>1633</v>
      </c>
      <c r="F704" s="214" t="s">
        <v>426</v>
      </c>
      <c r="H704" s="215">
        <v>3</v>
      </c>
      <c r="I704" s="191"/>
      <c r="L704" s="186"/>
      <c r="M704" s="192"/>
      <c r="N704" s="193"/>
      <c r="O704" s="193"/>
      <c r="P704" s="193"/>
      <c r="Q704" s="193"/>
      <c r="R704" s="193"/>
      <c r="S704" s="193"/>
      <c r="T704" s="194"/>
      <c r="AT704" s="188" t="s">
        <v>1853</v>
      </c>
      <c r="AU704" s="188" t="s">
        <v>1711</v>
      </c>
      <c r="AV704" s="11" t="s">
        <v>1711</v>
      </c>
      <c r="AW704" s="11" t="s">
        <v>1667</v>
      </c>
      <c r="AX704" s="11" t="s">
        <v>1652</v>
      </c>
      <c r="AY704" s="188" t="s">
        <v>1839</v>
      </c>
    </row>
    <row r="705" spans="2:65" s="1" customFormat="1" ht="22.5" customHeight="1">
      <c r="B705" s="169"/>
      <c r="C705" s="216" t="s">
        <v>427</v>
      </c>
      <c r="D705" s="216" t="s">
        <v>1928</v>
      </c>
      <c r="E705" s="217" t="s">
        <v>428</v>
      </c>
      <c r="F705" s="218" t="s">
        <v>429</v>
      </c>
      <c r="G705" s="219" t="s">
        <v>415</v>
      </c>
      <c r="H705" s="220">
        <v>3</v>
      </c>
      <c r="I705" s="221"/>
      <c r="J705" s="222">
        <f>ROUND(I705*H705,2)</f>
        <v>0</v>
      </c>
      <c r="K705" s="218" t="s">
        <v>1633</v>
      </c>
      <c r="L705" s="223"/>
      <c r="M705" s="224" t="s">
        <v>1633</v>
      </c>
      <c r="N705" s="225" t="s">
        <v>1674</v>
      </c>
      <c r="O705" s="42"/>
      <c r="P705" s="179">
        <f>O705*H705</f>
        <v>0</v>
      </c>
      <c r="Q705" s="179">
        <v>3.7500000000000001E-4</v>
      </c>
      <c r="R705" s="179">
        <f>Q705*H705</f>
        <v>1.1250000000000001E-3</v>
      </c>
      <c r="S705" s="179">
        <v>0</v>
      </c>
      <c r="T705" s="180">
        <f>S705*H705</f>
        <v>0</v>
      </c>
      <c r="AR705" s="24" t="s">
        <v>1890</v>
      </c>
      <c r="AT705" s="24" t="s">
        <v>1928</v>
      </c>
      <c r="AU705" s="24" t="s">
        <v>1711</v>
      </c>
      <c r="AY705" s="24" t="s">
        <v>1839</v>
      </c>
      <c r="BE705" s="181">
        <f>IF(N705="základní",J705,0)</f>
        <v>0</v>
      </c>
      <c r="BF705" s="181">
        <f>IF(N705="snížená",J705,0)</f>
        <v>0</v>
      </c>
      <c r="BG705" s="181">
        <f>IF(N705="zákl. přenesená",J705,0)</f>
        <v>0</v>
      </c>
      <c r="BH705" s="181">
        <f>IF(N705="sníž. přenesená",J705,0)</f>
        <v>0</v>
      </c>
      <c r="BI705" s="181">
        <f>IF(N705="nulová",J705,0)</f>
        <v>0</v>
      </c>
      <c r="BJ705" s="24" t="s">
        <v>1652</v>
      </c>
      <c r="BK705" s="181">
        <f>ROUND(I705*H705,2)</f>
        <v>0</v>
      </c>
      <c r="BL705" s="24" t="s">
        <v>1717</v>
      </c>
      <c r="BM705" s="24" t="s">
        <v>430</v>
      </c>
    </row>
    <row r="706" spans="2:65" s="11" customFormat="1">
      <c r="B706" s="186"/>
      <c r="D706" s="196" t="s">
        <v>1853</v>
      </c>
      <c r="E706" s="213" t="s">
        <v>1633</v>
      </c>
      <c r="F706" s="214" t="s">
        <v>1714</v>
      </c>
      <c r="H706" s="215">
        <v>3</v>
      </c>
      <c r="I706" s="191"/>
      <c r="L706" s="186"/>
      <c r="M706" s="192"/>
      <c r="N706" s="193"/>
      <c r="O706" s="193"/>
      <c r="P706" s="193"/>
      <c r="Q706" s="193"/>
      <c r="R706" s="193"/>
      <c r="S706" s="193"/>
      <c r="T706" s="194"/>
      <c r="AT706" s="188" t="s">
        <v>1853</v>
      </c>
      <c r="AU706" s="188" t="s">
        <v>1711</v>
      </c>
      <c r="AV706" s="11" t="s">
        <v>1711</v>
      </c>
      <c r="AW706" s="11" t="s">
        <v>1667</v>
      </c>
      <c r="AX706" s="11" t="s">
        <v>1652</v>
      </c>
      <c r="AY706" s="188" t="s">
        <v>1839</v>
      </c>
    </row>
    <row r="707" spans="2:65" s="1" customFormat="1" ht="22.5" customHeight="1">
      <c r="B707" s="169"/>
      <c r="C707" s="170" t="s">
        <v>431</v>
      </c>
      <c r="D707" s="170" t="s">
        <v>1840</v>
      </c>
      <c r="E707" s="171" t="s">
        <v>432</v>
      </c>
      <c r="F707" s="172" t="s">
        <v>433</v>
      </c>
      <c r="G707" s="173" t="s">
        <v>415</v>
      </c>
      <c r="H707" s="174">
        <v>45</v>
      </c>
      <c r="I707" s="175"/>
      <c r="J707" s="176">
        <f>ROUND(I707*H707,2)</f>
        <v>0</v>
      </c>
      <c r="K707" s="172" t="s">
        <v>1851</v>
      </c>
      <c r="L707" s="41"/>
      <c r="M707" s="177" t="s">
        <v>1633</v>
      </c>
      <c r="N707" s="178" t="s">
        <v>1674</v>
      </c>
      <c r="O707" s="42"/>
      <c r="P707" s="179">
        <f>O707*H707</f>
        <v>0</v>
      </c>
      <c r="Q707" s="179">
        <v>0</v>
      </c>
      <c r="R707" s="179">
        <f>Q707*H707</f>
        <v>0</v>
      </c>
      <c r="S707" s="179">
        <v>0</v>
      </c>
      <c r="T707" s="180">
        <f>S707*H707</f>
        <v>0</v>
      </c>
      <c r="AR707" s="24" t="s">
        <v>1717</v>
      </c>
      <c r="AT707" s="24" t="s">
        <v>1840</v>
      </c>
      <c r="AU707" s="24" t="s">
        <v>1711</v>
      </c>
      <c r="AY707" s="24" t="s">
        <v>1839</v>
      </c>
      <c r="BE707" s="181">
        <f>IF(N707="základní",J707,0)</f>
        <v>0</v>
      </c>
      <c r="BF707" s="181">
        <f>IF(N707="snížená",J707,0)</f>
        <v>0</v>
      </c>
      <c r="BG707" s="181">
        <f>IF(N707="zákl. přenesená",J707,0)</f>
        <v>0</v>
      </c>
      <c r="BH707" s="181">
        <f>IF(N707="sníž. přenesená",J707,0)</f>
        <v>0</v>
      </c>
      <c r="BI707" s="181">
        <f>IF(N707="nulová",J707,0)</f>
        <v>0</v>
      </c>
      <c r="BJ707" s="24" t="s">
        <v>1652</v>
      </c>
      <c r="BK707" s="181">
        <f>ROUND(I707*H707,2)</f>
        <v>0</v>
      </c>
      <c r="BL707" s="24" t="s">
        <v>1717</v>
      </c>
      <c r="BM707" s="24" t="s">
        <v>434</v>
      </c>
    </row>
    <row r="708" spans="2:65" s="11" customFormat="1">
      <c r="B708" s="186"/>
      <c r="D708" s="196" t="s">
        <v>1853</v>
      </c>
      <c r="E708" s="213" t="s">
        <v>1633</v>
      </c>
      <c r="F708" s="214" t="s">
        <v>435</v>
      </c>
      <c r="H708" s="215">
        <v>45</v>
      </c>
      <c r="I708" s="191"/>
      <c r="L708" s="186"/>
      <c r="M708" s="192"/>
      <c r="N708" s="193"/>
      <c r="O708" s="193"/>
      <c r="P708" s="193"/>
      <c r="Q708" s="193"/>
      <c r="R708" s="193"/>
      <c r="S708" s="193"/>
      <c r="T708" s="194"/>
      <c r="AT708" s="188" t="s">
        <v>1853</v>
      </c>
      <c r="AU708" s="188" t="s">
        <v>1711</v>
      </c>
      <c r="AV708" s="11" t="s">
        <v>1711</v>
      </c>
      <c r="AW708" s="11" t="s">
        <v>1667</v>
      </c>
      <c r="AX708" s="11" t="s">
        <v>1652</v>
      </c>
      <c r="AY708" s="188" t="s">
        <v>1839</v>
      </c>
    </row>
    <row r="709" spans="2:65" s="1" customFormat="1" ht="22.5" customHeight="1">
      <c r="B709" s="169"/>
      <c r="C709" s="216" t="s">
        <v>436</v>
      </c>
      <c r="D709" s="216" t="s">
        <v>1928</v>
      </c>
      <c r="E709" s="217" t="s">
        <v>437</v>
      </c>
      <c r="F709" s="218" t="s">
        <v>438</v>
      </c>
      <c r="G709" s="219" t="s">
        <v>415</v>
      </c>
      <c r="H709" s="220">
        <v>42</v>
      </c>
      <c r="I709" s="221"/>
      <c r="J709" s="222">
        <f>ROUND(I709*H709,2)</f>
        <v>0</v>
      </c>
      <c r="K709" s="218" t="s">
        <v>1633</v>
      </c>
      <c r="L709" s="223"/>
      <c r="M709" s="224" t="s">
        <v>1633</v>
      </c>
      <c r="N709" s="225" t="s">
        <v>1674</v>
      </c>
      <c r="O709" s="42"/>
      <c r="P709" s="179">
        <f>O709*H709</f>
        <v>0</v>
      </c>
      <c r="Q709" s="179">
        <v>5.0000000000000002E-5</v>
      </c>
      <c r="R709" s="179">
        <f>Q709*H709</f>
        <v>2.1000000000000003E-3</v>
      </c>
      <c r="S709" s="179">
        <v>0</v>
      </c>
      <c r="T709" s="180">
        <f>S709*H709</f>
        <v>0</v>
      </c>
      <c r="AR709" s="24" t="s">
        <v>1890</v>
      </c>
      <c r="AT709" s="24" t="s">
        <v>1928</v>
      </c>
      <c r="AU709" s="24" t="s">
        <v>1711</v>
      </c>
      <c r="AY709" s="24" t="s">
        <v>1839</v>
      </c>
      <c r="BE709" s="181">
        <f>IF(N709="základní",J709,0)</f>
        <v>0</v>
      </c>
      <c r="BF709" s="181">
        <f>IF(N709="snížená",J709,0)</f>
        <v>0</v>
      </c>
      <c r="BG709" s="181">
        <f>IF(N709="zákl. přenesená",J709,0)</f>
        <v>0</v>
      </c>
      <c r="BH709" s="181">
        <f>IF(N709="sníž. přenesená",J709,0)</f>
        <v>0</v>
      </c>
      <c r="BI709" s="181">
        <f>IF(N709="nulová",J709,0)</f>
        <v>0</v>
      </c>
      <c r="BJ709" s="24" t="s">
        <v>1652</v>
      </c>
      <c r="BK709" s="181">
        <f>ROUND(I709*H709,2)</f>
        <v>0</v>
      </c>
      <c r="BL709" s="24" t="s">
        <v>1717</v>
      </c>
      <c r="BM709" s="24" t="s">
        <v>439</v>
      </c>
    </row>
    <row r="710" spans="2:65" s="11" customFormat="1">
      <c r="B710" s="186"/>
      <c r="D710" s="196" t="s">
        <v>1853</v>
      </c>
      <c r="E710" s="213" t="s">
        <v>1633</v>
      </c>
      <c r="F710" s="214" t="s">
        <v>1446</v>
      </c>
      <c r="H710" s="215">
        <v>42</v>
      </c>
      <c r="I710" s="191"/>
      <c r="L710" s="186"/>
      <c r="M710" s="192"/>
      <c r="N710" s="193"/>
      <c r="O710" s="193"/>
      <c r="P710" s="193"/>
      <c r="Q710" s="193"/>
      <c r="R710" s="193"/>
      <c r="S710" s="193"/>
      <c r="T710" s="194"/>
      <c r="AT710" s="188" t="s">
        <v>1853</v>
      </c>
      <c r="AU710" s="188" t="s">
        <v>1711</v>
      </c>
      <c r="AV710" s="11" t="s">
        <v>1711</v>
      </c>
      <c r="AW710" s="11" t="s">
        <v>1667</v>
      </c>
      <c r="AX710" s="11" t="s">
        <v>1652</v>
      </c>
      <c r="AY710" s="188" t="s">
        <v>1839</v>
      </c>
    </row>
    <row r="711" spans="2:65" s="1" customFormat="1" ht="22.5" customHeight="1">
      <c r="B711" s="169"/>
      <c r="C711" s="216" t="s">
        <v>440</v>
      </c>
      <c r="D711" s="216" t="s">
        <v>1928</v>
      </c>
      <c r="E711" s="217" t="s">
        <v>441</v>
      </c>
      <c r="F711" s="218" t="s">
        <v>442</v>
      </c>
      <c r="G711" s="219" t="s">
        <v>415</v>
      </c>
      <c r="H711" s="220">
        <v>3</v>
      </c>
      <c r="I711" s="221"/>
      <c r="J711" s="222">
        <f>ROUND(I711*H711,2)</f>
        <v>0</v>
      </c>
      <c r="K711" s="218" t="s">
        <v>1633</v>
      </c>
      <c r="L711" s="223"/>
      <c r="M711" s="224" t="s">
        <v>1633</v>
      </c>
      <c r="N711" s="225" t="s">
        <v>1674</v>
      </c>
      <c r="O711" s="42"/>
      <c r="P711" s="179">
        <f>O711*H711</f>
        <v>0</v>
      </c>
      <c r="Q711" s="179">
        <v>5.0000000000000002E-5</v>
      </c>
      <c r="R711" s="179">
        <f>Q711*H711</f>
        <v>1.5000000000000001E-4</v>
      </c>
      <c r="S711" s="179">
        <v>0</v>
      </c>
      <c r="T711" s="180">
        <f>S711*H711</f>
        <v>0</v>
      </c>
      <c r="AR711" s="24" t="s">
        <v>1890</v>
      </c>
      <c r="AT711" s="24" t="s">
        <v>1928</v>
      </c>
      <c r="AU711" s="24" t="s">
        <v>1711</v>
      </c>
      <c r="AY711" s="24" t="s">
        <v>1839</v>
      </c>
      <c r="BE711" s="181">
        <f>IF(N711="základní",J711,0)</f>
        <v>0</v>
      </c>
      <c r="BF711" s="181">
        <f>IF(N711="snížená",J711,0)</f>
        <v>0</v>
      </c>
      <c r="BG711" s="181">
        <f>IF(N711="zákl. přenesená",J711,0)</f>
        <v>0</v>
      </c>
      <c r="BH711" s="181">
        <f>IF(N711="sníž. přenesená",J711,0)</f>
        <v>0</v>
      </c>
      <c r="BI711" s="181">
        <f>IF(N711="nulová",J711,0)</f>
        <v>0</v>
      </c>
      <c r="BJ711" s="24" t="s">
        <v>1652</v>
      </c>
      <c r="BK711" s="181">
        <f>ROUND(I711*H711,2)</f>
        <v>0</v>
      </c>
      <c r="BL711" s="24" t="s">
        <v>1717</v>
      </c>
      <c r="BM711" s="24" t="s">
        <v>443</v>
      </c>
    </row>
    <row r="712" spans="2:65" s="11" customFormat="1">
      <c r="B712" s="186"/>
      <c r="D712" s="196" t="s">
        <v>1853</v>
      </c>
      <c r="E712" s="213" t="s">
        <v>1633</v>
      </c>
      <c r="F712" s="214" t="s">
        <v>1714</v>
      </c>
      <c r="H712" s="215">
        <v>3</v>
      </c>
      <c r="I712" s="191"/>
      <c r="L712" s="186"/>
      <c r="M712" s="192"/>
      <c r="N712" s="193"/>
      <c r="O712" s="193"/>
      <c r="P712" s="193"/>
      <c r="Q712" s="193"/>
      <c r="R712" s="193"/>
      <c r="S712" s="193"/>
      <c r="T712" s="194"/>
      <c r="AT712" s="188" t="s">
        <v>1853</v>
      </c>
      <c r="AU712" s="188" t="s">
        <v>1711</v>
      </c>
      <c r="AV712" s="11" t="s">
        <v>1711</v>
      </c>
      <c r="AW712" s="11" t="s">
        <v>1667</v>
      </c>
      <c r="AX712" s="11" t="s">
        <v>1652</v>
      </c>
      <c r="AY712" s="188" t="s">
        <v>1839</v>
      </c>
    </row>
    <row r="713" spans="2:65" s="1" customFormat="1" ht="22.5" customHeight="1">
      <c r="B713" s="169"/>
      <c r="C713" s="170" t="s">
        <v>444</v>
      </c>
      <c r="D713" s="170" t="s">
        <v>1840</v>
      </c>
      <c r="E713" s="171" t="s">
        <v>445</v>
      </c>
      <c r="F713" s="172" t="s">
        <v>446</v>
      </c>
      <c r="G713" s="173" t="s">
        <v>415</v>
      </c>
      <c r="H713" s="174">
        <v>2</v>
      </c>
      <c r="I713" s="175"/>
      <c r="J713" s="176">
        <f>ROUND(I713*H713,2)</f>
        <v>0</v>
      </c>
      <c r="K713" s="172" t="s">
        <v>1633</v>
      </c>
      <c r="L713" s="41"/>
      <c r="M713" s="177" t="s">
        <v>1633</v>
      </c>
      <c r="N713" s="178" t="s">
        <v>1674</v>
      </c>
      <c r="O713" s="42"/>
      <c r="P713" s="179">
        <f>O713*H713</f>
        <v>0</v>
      </c>
      <c r="Q713" s="179">
        <v>0</v>
      </c>
      <c r="R713" s="179">
        <f>Q713*H713</f>
        <v>0</v>
      </c>
      <c r="S713" s="179">
        <v>0</v>
      </c>
      <c r="T713" s="180">
        <f>S713*H713</f>
        <v>0</v>
      </c>
      <c r="AR713" s="24" t="s">
        <v>1717</v>
      </c>
      <c r="AT713" s="24" t="s">
        <v>1840</v>
      </c>
      <c r="AU713" s="24" t="s">
        <v>1711</v>
      </c>
      <c r="AY713" s="24" t="s">
        <v>1839</v>
      </c>
      <c r="BE713" s="181">
        <f>IF(N713="základní",J713,0)</f>
        <v>0</v>
      </c>
      <c r="BF713" s="181">
        <f>IF(N713="snížená",J713,0)</f>
        <v>0</v>
      </c>
      <c r="BG713" s="181">
        <f>IF(N713="zákl. přenesená",J713,0)</f>
        <v>0</v>
      </c>
      <c r="BH713" s="181">
        <f>IF(N713="sníž. přenesená",J713,0)</f>
        <v>0</v>
      </c>
      <c r="BI713" s="181">
        <f>IF(N713="nulová",J713,0)</f>
        <v>0</v>
      </c>
      <c r="BJ713" s="24" t="s">
        <v>1652</v>
      </c>
      <c r="BK713" s="181">
        <f>ROUND(I713*H713,2)</f>
        <v>0</v>
      </c>
      <c r="BL713" s="24" t="s">
        <v>1717</v>
      </c>
      <c r="BM713" s="24" t="s">
        <v>447</v>
      </c>
    </row>
    <row r="714" spans="2:65" s="11" customFormat="1">
      <c r="B714" s="186"/>
      <c r="D714" s="196" t="s">
        <v>1853</v>
      </c>
      <c r="E714" s="213" t="s">
        <v>1633</v>
      </c>
      <c r="F714" s="214" t="s">
        <v>1711</v>
      </c>
      <c r="H714" s="215">
        <v>2</v>
      </c>
      <c r="I714" s="191"/>
      <c r="L714" s="186"/>
      <c r="M714" s="192"/>
      <c r="N714" s="193"/>
      <c r="O714" s="193"/>
      <c r="P714" s="193"/>
      <c r="Q714" s="193"/>
      <c r="R714" s="193"/>
      <c r="S714" s="193"/>
      <c r="T714" s="194"/>
      <c r="AT714" s="188" t="s">
        <v>1853</v>
      </c>
      <c r="AU714" s="188" t="s">
        <v>1711</v>
      </c>
      <c r="AV714" s="11" t="s">
        <v>1711</v>
      </c>
      <c r="AW714" s="11" t="s">
        <v>1667</v>
      </c>
      <c r="AX714" s="11" t="s">
        <v>1652</v>
      </c>
      <c r="AY714" s="188" t="s">
        <v>1839</v>
      </c>
    </row>
    <row r="715" spans="2:65" s="1" customFormat="1" ht="22.5" customHeight="1">
      <c r="B715" s="169"/>
      <c r="C715" s="170" t="s">
        <v>448</v>
      </c>
      <c r="D715" s="170" t="s">
        <v>1840</v>
      </c>
      <c r="E715" s="171" t="s">
        <v>449</v>
      </c>
      <c r="F715" s="172" t="s">
        <v>450</v>
      </c>
      <c r="G715" s="173" t="s">
        <v>415</v>
      </c>
      <c r="H715" s="174">
        <v>2</v>
      </c>
      <c r="I715" s="175"/>
      <c r="J715" s="176">
        <f>ROUND(I715*H715,2)</f>
        <v>0</v>
      </c>
      <c r="K715" s="172" t="s">
        <v>1633</v>
      </c>
      <c r="L715" s="41"/>
      <c r="M715" s="177" t="s">
        <v>1633</v>
      </c>
      <c r="N715" s="178" t="s">
        <v>1674</v>
      </c>
      <c r="O715" s="42"/>
      <c r="P715" s="179">
        <f>O715*H715</f>
        <v>0</v>
      </c>
      <c r="Q715" s="179">
        <v>0</v>
      </c>
      <c r="R715" s="179">
        <f>Q715*H715</f>
        <v>0</v>
      </c>
      <c r="S715" s="179">
        <v>0</v>
      </c>
      <c r="T715" s="180">
        <f>S715*H715</f>
        <v>0</v>
      </c>
      <c r="AR715" s="24" t="s">
        <v>1717</v>
      </c>
      <c r="AT715" s="24" t="s">
        <v>1840</v>
      </c>
      <c r="AU715" s="24" t="s">
        <v>1711</v>
      </c>
      <c r="AY715" s="24" t="s">
        <v>1839</v>
      </c>
      <c r="BE715" s="181">
        <f>IF(N715="základní",J715,0)</f>
        <v>0</v>
      </c>
      <c r="BF715" s="181">
        <f>IF(N715="snížená",J715,0)</f>
        <v>0</v>
      </c>
      <c r="BG715" s="181">
        <f>IF(N715="zákl. přenesená",J715,0)</f>
        <v>0</v>
      </c>
      <c r="BH715" s="181">
        <f>IF(N715="sníž. přenesená",J715,0)</f>
        <v>0</v>
      </c>
      <c r="BI715" s="181">
        <f>IF(N715="nulová",J715,0)</f>
        <v>0</v>
      </c>
      <c r="BJ715" s="24" t="s">
        <v>1652</v>
      </c>
      <c r="BK715" s="181">
        <f>ROUND(I715*H715,2)</f>
        <v>0</v>
      </c>
      <c r="BL715" s="24" t="s">
        <v>1717</v>
      </c>
      <c r="BM715" s="24" t="s">
        <v>451</v>
      </c>
    </row>
    <row r="716" spans="2:65" s="11" customFormat="1">
      <c r="B716" s="186"/>
      <c r="D716" s="187" t="s">
        <v>1853</v>
      </c>
      <c r="E716" s="188" t="s">
        <v>1633</v>
      </c>
      <c r="F716" s="189" t="s">
        <v>1711</v>
      </c>
      <c r="H716" s="190">
        <v>2</v>
      </c>
      <c r="I716" s="191"/>
      <c r="L716" s="186"/>
      <c r="M716" s="192"/>
      <c r="N716" s="193"/>
      <c r="O716" s="193"/>
      <c r="P716" s="193"/>
      <c r="Q716" s="193"/>
      <c r="R716" s="193"/>
      <c r="S716" s="193"/>
      <c r="T716" s="194"/>
      <c r="AT716" s="188" t="s">
        <v>1853</v>
      </c>
      <c r="AU716" s="188" t="s">
        <v>1711</v>
      </c>
      <c r="AV716" s="11" t="s">
        <v>1711</v>
      </c>
      <c r="AW716" s="11" t="s">
        <v>1667</v>
      </c>
      <c r="AX716" s="11" t="s">
        <v>1652</v>
      </c>
      <c r="AY716" s="188" t="s">
        <v>1839</v>
      </c>
    </row>
    <row r="717" spans="2:65" s="10" customFormat="1" ht="29.85" customHeight="1">
      <c r="B717" s="157"/>
      <c r="D717" s="158" t="s">
        <v>1702</v>
      </c>
      <c r="E717" s="184" t="s">
        <v>1895</v>
      </c>
      <c r="F717" s="184" t="s">
        <v>452</v>
      </c>
      <c r="I717" s="160"/>
      <c r="J717" s="185">
        <f>BK717</f>
        <v>0</v>
      </c>
      <c r="L717" s="157"/>
      <c r="M717" s="162"/>
      <c r="N717" s="163"/>
      <c r="O717" s="163"/>
      <c r="P717" s="164">
        <f>SUM(P718:P871)</f>
        <v>0</v>
      </c>
      <c r="Q717" s="163"/>
      <c r="R717" s="164">
        <f>SUM(R718:R871)</f>
        <v>7.9915505999999983</v>
      </c>
      <c r="S717" s="163"/>
      <c r="T717" s="165">
        <f>SUM(T718:T871)</f>
        <v>15.0367818</v>
      </c>
      <c r="AR717" s="166" t="s">
        <v>1652</v>
      </c>
      <c r="AT717" s="167" t="s">
        <v>1702</v>
      </c>
      <c r="AU717" s="167" t="s">
        <v>1652</v>
      </c>
      <c r="AY717" s="166" t="s">
        <v>1839</v>
      </c>
      <c r="BK717" s="168">
        <f>SUM(BK718:BK871)</f>
        <v>0</v>
      </c>
    </row>
    <row r="718" spans="2:65" s="1" customFormat="1" ht="22.5" customHeight="1">
      <c r="B718" s="169"/>
      <c r="C718" s="170" t="s">
        <v>453</v>
      </c>
      <c r="D718" s="170" t="s">
        <v>1840</v>
      </c>
      <c r="E718" s="171" t="s">
        <v>454</v>
      </c>
      <c r="F718" s="172" t="s">
        <v>455</v>
      </c>
      <c r="G718" s="173" t="s">
        <v>1870</v>
      </c>
      <c r="H718" s="174">
        <v>9.1</v>
      </c>
      <c r="I718" s="175"/>
      <c r="J718" s="176">
        <f>ROUND(I718*H718,2)</f>
        <v>0</v>
      </c>
      <c r="K718" s="172" t="s">
        <v>1851</v>
      </c>
      <c r="L718" s="41"/>
      <c r="M718" s="177" t="s">
        <v>1633</v>
      </c>
      <c r="N718" s="178" t="s">
        <v>1674</v>
      </c>
      <c r="O718" s="42"/>
      <c r="P718" s="179">
        <f>O718*H718</f>
        <v>0</v>
      </c>
      <c r="Q718" s="179">
        <v>0.10988000000000001</v>
      </c>
      <c r="R718" s="179">
        <f>Q718*H718</f>
        <v>0.99990800000000002</v>
      </c>
      <c r="S718" s="179">
        <v>0</v>
      </c>
      <c r="T718" s="180">
        <f>S718*H718</f>
        <v>0</v>
      </c>
      <c r="AR718" s="24" t="s">
        <v>1717</v>
      </c>
      <c r="AT718" s="24" t="s">
        <v>1840</v>
      </c>
      <c r="AU718" s="24" t="s">
        <v>1711</v>
      </c>
      <c r="AY718" s="24" t="s">
        <v>1839</v>
      </c>
      <c r="BE718" s="181">
        <f>IF(N718="základní",J718,0)</f>
        <v>0</v>
      </c>
      <c r="BF718" s="181">
        <f>IF(N718="snížená",J718,0)</f>
        <v>0</v>
      </c>
      <c r="BG718" s="181">
        <f>IF(N718="zákl. přenesená",J718,0)</f>
        <v>0</v>
      </c>
      <c r="BH718" s="181">
        <f>IF(N718="sníž. přenesená",J718,0)</f>
        <v>0</v>
      </c>
      <c r="BI718" s="181">
        <f>IF(N718="nulová",J718,0)</f>
        <v>0</v>
      </c>
      <c r="BJ718" s="24" t="s">
        <v>1652</v>
      </c>
      <c r="BK718" s="181">
        <f>ROUND(I718*H718,2)</f>
        <v>0</v>
      </c>
      <c r="BL718" s="24" t="s">
        <v>1717</v>
      </c>
      <c r="BM718" s="24" t="s">
        <v>456</v>
      </c>
    </row>
    <row r="719" spans="2:65" s="11" customFormat="1">
      <c r="B719" s="186"/>
      <c r="D719" s="196" t="s">
        <v>1853</v>
      </c>
      <c r="E719" s="213" t="s">
        <v>1633</v>
      </c>
      <c r="F719" s="214" t="s">
        <v>457</v>
      </c>
      <c r="H719" s="215">
        <v>9.1</v>
      </c>
      <c r="I719" s="191"/>
      <c r="L719" s="186"/>
      <c r="M719" s="192"/>
      <c r="N719" s="193"/>
      <c r="O719" s="193"/>
      <c r="P719" s="193"/>
      <c r="Q719" s="193"/>
      <c r="R719" s="193"/>
      <c r="S719" s="193"/>
      <c r="T719" s="194"/>
      <c r="AT719" s="188" t="s">
        <v>1853</v>
      </c>
      <c r="AU719" s="188" t="s">
        <v>1711</v>
      </c>
      <c r="AV719" s="11" t="s">
        <v>1711</v>
      </c>
      <c r="AW719" s="11" t="s">
        <v>1667</v>
      </c>
      <c r="AX719" s="11" t="s">
        <v>1652</v>
      </c>
      <c r="AY719" s="188" t="s">
        <v>1839</v>
      </c>
    </row>
    <row r="720" spans="2:65" s="1" customFormat="1" ht="22.5" customHeight="1">
      <c r="B720" s="169"/>
      <c r="C720" s="216" t="s">
        <v>1658</v>
      </c>
      <c r="D720" s="216" t="s">
        <v>1928</v>
      </c>
      <c r="E720" s="217" t="s">
        <v>458</v>
      </c>
      <c r="F720" s="218" t="s">
        <v>459</v>
      </c>
      <c r="G720" s="219" t="s">
        <v>1907</v>
      </c>
      <c r="H720" s="220">
        <v>9.0999999999999998E-2</v>
      </c>
      <c r="I720" s="221"/>
      <c r="J720" s="222">
        <f>ROUND(I720*H720,2)</f>
        <v>0</v>
      </c>
      <c r="K720" s="218" t="s">
        <v>1851</v>
      </c>
      <c r="L720" s="223"/>
      <c r="M720" s="224" t="s">
        <v>1633</v>
      </c>
      <c r="N720" s="225" t="s">
        <v>1674</v>
      </c>
      <c r="O720" s="42"/>
      <c r="P720" s="179">
        <f>O720*H720</f>
        <v>0</v>
      </c>
      <c r="Q720" s="179">
        <v>1</v>
      </c>
      <c r="R720" s="179">
        <f>Q720*H720</f>
        <v>9.0999999999999998E-2</v>
      </c>
      <c r="S720" s="179">
        <v>0</v>
      </c>
      <c r="T720" s="180">
        <f>S720*H720</f>
        <v>0</v>
      </c>
      <c r="AR720" s="24" t="s">
        <v>1890</v>
      </c>
      <c r="AT720" s="24" t="s">
        <v>1928</v>
      </c>
      <c r="AU720" s="24" t="s">
        <v>1711</v>
      </c>
      <c r="AY720" s="24" t="s">
        <v>1839</v>
      </c>
      <c r="BE720" s="181">
        <f>IF(N720="základní",J720,0)</f>
        <v>0</v>
      </c>
      <c r="BF720" s="181">
        <f>IF(N720="snížená",J720,0)</f>
        <v>0</v>
      </c>
      <c r="BG720" s="181">
        <f>IF(N720="zákl. přenesená",J720,0)</f>
        <v>0</v>
      </c>
      <c r="BH720" s="181">
        <f>IF(N720="sníž. přenesená",J720,0)</f>
        <v>0</v>
      </c>
      <c r="BI720" s="181">
        <f>IF(N720="nulová",J720,0)</f>
        <v>0</v>
      </c>
      <c r="BJ720" s="24" t="s">
        <v>1652</v>
      </c>
      <c r="BK720" s="181">
        <f>ROUND(I720*H720,2)</f>
        <v>0</v>
      </c>
      <c r="BL720" s="24" t="s">
        <v>1717</v>
      </c>
      <c r="BM720" s="24" t="s">
        <v>460</v>
      </c>
    </row>
    <row r="721" spans="2:65" s="13" customFormat="1">
      <c r="B721" s="205"/>
      <c r="D721" s="187" t="s">
        <v>1853</v>
      </c>
      <c r="E721" s="206" t="s">
        <v>1633</v>
      </c>
      <c r="F721" s="207" t="s">
        <v>461</v>
      </c>
      <c r="H721" s="208" t="s">
        <v>1633</v>
      </c>
      <c r="I721" s="209"/>
      <c r="L721" s="205"/>
      <c r="M721" s="210"/>
      <c r="N721" s="211"/>
      <c r="O721" s="211"/>
      <c r="P721" s="211"/>
      <c r="Q721" s="211"/>
      <c r="R721" s="211"/>
      <c r="S721" s="211"/>
      <c r="T721" s="212"/>
      <c r="AT721" s="208" t="s">
        <v>1853</v>
      </c>
      <c r="AU721" s="208" t="s">
        <v>1711</v>
      </c>
      <c r="AV721" s="13" t="s">
        <v>1652</v>
      </c>
      <c r="AW721" s="13" t="s">
        <v>1667</v>
      </c>
      <c r="AX721" s="13" t="s">
        <v>1703</v>
      </c>
      <c r="AY721" s="208" t="s">
        <v>1839</v>
      </c>
    </row>
    <row r="722" spans="2:65" s="11" customFormat="1">
      <c r="B722" s="186"/>
      <c r="D722" s="196" t="s">
        <v>1853</v>
      </c>
      <c r="E722" s="213" t="s">
        <v>1633</v>
      </c>
      <c r="F722" s="214" t="s">
        <v>462</v>
      </c>
      <c r="H722" s="215">
        <v>9.0999999999999998E-2</v>
      </c>
      <c r="I722" s="191"/>
      <c r="L722" s="186"/>
      <c r="M722" s="192"/>
      <c r="N722" s="193"/>
      <c r="O722" s="193"/>
      <c r="P722" s="193"/>
      <c r="Q722" s="193"/>
      <c r="R722" s="193"/>
      <c r="S722" s="193"/>
      <c r="T722" s="194"/>
      <c r="AT722" s="188" t="s">
        <v>1853</v>
      </c>
      <c r="AU722" s="188" t="s">
        <v>1711</v>
      </c>
      <c r="AV722" s="11" t="s">
        <v>1711</v>
      </c>
      <c r="AW722" s="11" t="s">
        <v>1667</v>
      </c>
      <c r="AX722" s="11" t="s">
        <v>1652</v>
      </c>
      <c r="AY722" s="188" t="s">
        <v>1839</v>
      </c>
    </row>
    <row r="723" spans="2:65" s="1" customFormat="1" ht="22.5" customHeight="1">
      <c r="B723" s="169"/>
      <c r="C723" s="170" t="s">
        <v>463</v>
      </c>
      <c r="D723" s="170" t="s">
        <v>1840</v>
      </c>
      <c r="E723" s="171" t="s">
        <v>464</v>
      </c>
      <c r="F723" s="172" t="s">
        <v>465</v>
      </c>
      <c r="G723" s="173" t="s">
        <v>1870</v>
      </c>
      <c r="H723" s="174">
        <v>52.5</v>
      </c>
      <c r="I723" s="175"/>
      <c r="J723" s="176">
        <f>ROUND(I723*H723,2)</f>
        <v>0</v>
      </c>
      <c r="K723" s="172" t="s">
        <v>1851</v>
      </c>
      <c r="L723" s="41"/>
      <c r="M723" s="177" t="s">
        <v>1633</v>
      </c>
      <c r="N723" s="178" t="s">
        <v>1674</v>
      </c>
      <c r="O723" s="42"/>
      <c r="P723" s="179">
        <f>O723*H723</f>
        <v>0</v>
      </c>
      <c r="Q723" s="179">
        <v>0.10095</v>
      </c>
      <c r="R723" s="179">
        <f>Q723*H723</f>
        <v>5.2998750000000001</v>
      </c>
      <c r="S723" s="179">
        <v>0</v>
      </c>
      <c r="T723" s="180">
        <f>S723*H723</f>
        <v>0</v>
      </c>
      <c r="AR723" s="24" t="s">
        <v>1717</v>
      </c>
      <c r="AT723" s="24" t="s">
        <v>1840</v>
      </c>
      <c r="AU723" s="24" t="s">
        <v>1711</v>
      </c>
      <c r="AY723" s="24" t="s">
        <v>1839</v>
      </c>
      <c r="BE723" s="181">
        <f>IF(N723="základní",J723,0)</f>
        <v>0</v>
      </c>
      <c r="BF723" s="181">
        <f>IF(N723="snížená",J723,0)</f>
        <v>0</v>
      </c>
      <c r="BG723" s="181">
        <f>IF(N723="zákl. přenesená",J723,0)</f>
        <v>0</v>
      </c>
      <c r="BH723" s="181">
        <f>IF(N723="sníž. přenesená",J723,0)</f>
        <v>0</v>
      </c>
      <c r="BI723" s="181">
        <f>IF(N723="nulová",J723,0)</f>
        <v>0</v>
      </c>
      <c r="BJ723" s="24" t="s">
        <v>1652</v>
      </c>
      <c r="BK723" s="181">
        <f>ROUND(I723*H723,2)</f>
        <v>0</v>
      </c>
      <c r="BL723" s="24" t="s">
        <v>1717</v>
      </c>
      <c r="BM723" s="24" t="s">
        <v>466</v>
      </c>
    </row>
    <row r="724" spans="2:65" s="11" customFormat="1">
      <c r="B724" s="186"/>
      <c r="D724" s="196" t="s">
        <v>1853</v>
      </c>
      <c r="E724" s="213" t="s">
        <v>1633</v>
      </c>
      <c r="F724" s="214" t="s">
        <v>467</v>
      </c>
      <c r="H724" s="215">
        <v>52.5</v>
      </c>
      <c r="I724" s="191"/>
      <c r="L724" s="186"/>
      <c r="M724" s="192"/>
      <c r="N724" s="193"/>
      <c r="O724" s="193"/>
      <c r="P724" s="193"/>
      <c r="Q724" s="193"/>
      <c r="R724" s="193"/>
      <c r="S724" s="193"/>
      <c r="T724" s="194"/>
      <c r="AT724" s="188" t="s">
        <v>1853</v>
      </c>
      <c r="AU724" s="188" t="s">
        <v>1711</v>
      </c>
      <c r="AV724" s="11" t="s">
        <v>1711</v>
      </c>
      <c r="AW724" s="11" t="s">
        <v>1667</v>
      </c>
      <c r="AX724" s="11" t="s">
        <v>1652</v>
      </c>
      <c r="AY724" s="188" t="s">
        <v>1839</v>
      </c>
    </row>
    <row r="725" spans="2:65" s="1" customFormat="1" ht="22.5" customHeight="1">
      <c r="B725" s="169"/>
      <c r="C725" s="216" t="s">
        <v>468</v>
      </c>
      <c r="D725" s="216" t="s">
        <v>1928</v>
      </c>
      <c r="E725" s="217" t="s">
        <v>469</v>
      </c>
      <c r="F725" s="218" t="s">
        <v>470</v>
      </c>
      <c r="G725" s="219" t="s">
        <v>415</v>
      </c>
      <c r="H725" s="220">
        <v>106.05</v>
      </c>
      <c r="I725" s="221"/>
      <c r="J725" s="222">
        <f>ROUND(I725*H725,2)</f>
        <v>0</v>
      </c>
      <c r="K725" s="218" t="s">
        <v>1851</v>
      </c>
      <c r="L725" s="223"/>
      <c r="M725" s="224" t="s">
        <v>1633</v>
      </c>
      <c r="N725" s="225" t="s">
        <v>1674</v>
      </c>
      <c r="O725" s="42"/>
      <c r="P725" s="179">
        <f>O725*H725</f>
        <v>0</v>
      </c>
      <c r="Q725" s="179">
        <v>1.4E-2</v>
      </c>
      <c r="R725" s="179">
        <f>Q725*H725</f>
        <v>1.4846999999999999</v>
      </c>
      <c r="S725" s="179">
        <v>0</v>
      </c>
      <c r="T725" s="180">
        <f>S725*H725</f>
        <v>0</v>
      </c>
      <c r="AR725" s="24" t="s">
        <v>1890</v>
      </c>
      <c r="AT725" s="24" t="s">
        <v>1928</v>
      </c>
      <c r="AU725" s="24" t="s">
        <v>1711</v>
      </c>
      <c r="AY725" s="24" t="s">
        <v>1839</v>
      </c>
      <c r="BE725" s="181">
        <f>IF(N725="základní",J725,0)</f>
        <v>0</v>
      </c>
      <c r="BF725" s="181">
        <f>IF(N725="snížená",J725,0)</f>
        <v>0</v>
      </c>
      <c r="BG725" s="181">
        <f>IF(N725="zákl. přenesená",J725,0)</f>
        <v>0</v>
      </c>
      <c r="BH725" s="181">
        <f>IF(N725="sníž. přenesená",J725,0)</f>
        <v>0</v>
      </c>
      <c r="BI725" s="181">
        <f>IF(N725="nulová",J725,0)</f>
        <v>0</v>
      </c>
      <c r="BJ725" s="24" t="s">
        <v>1652</v>
      </c>
      <c r="BK725" s="181">
        <f>ROUND(I725*H725,2)</f>
        <v>0</v>
      </c>
      <c r="BL725" s="24" t="s">
        <v>1717</v>
      </c>
      <c r="BM725" s="24" t="s">
        <v>471</v>
      </c>
    </row>
    <row r="726" spans="2:65" s="11" customFormat="1">
      <c r="B726" s="186"/>
      <c r="D726" s="196" t="s">
        <v>1853</v>
      </c>
      <c r="E726" s="213" t="s">
        <v>1633</v>
      </c>
      <c r="F726" s="214" t="s">
        <v>472</v>
      </c>
      <c r="H726" s="215">
        <v>106.05</v>
      </c>
      <c r="I726" s="191"/>
      <c r="L726" s="186"/>
      <c r="M726" s="192"/>
      <c r="N726" s="193"/>
      <c r="O726" s="193"/>
      <c r="P726" s="193"/>
      <c r="Q726" s="193"/>
      <c r="R726" s="193"/>
      <c r="S726" s="193"/>
      <c r="T726" s="194"/>
      <c r="AT726" s="188" t="s">
        <v>1853</v>
      </c>
      <c r="AU726" s="188" t="s">
        <v>1711</v>
      </c>
      <c r="AV726" s="11" t="s">
        <v>1711</v>
      </c>
      <c r="AW726" s="11" t="s">
        <v>1667</v>
      </c>
      <c r="AX726" s="11" t="s">
        <v>1652</v>
      </c>
      <c r="AY726" s="188" t="s">
        <v>1839</v>
      </c>
    </row>
    <row r="727" spans="2:65" s="1" customFormat="1" ht="22.5" customHeight="1">
      <c r="B727" s="169"/>
      <c r="C727" s="170" t="s">
        <v>473</v>
      </c>
      <c r="D727" s="170" t="s">
        <v>1840</v>
      </c>
      <c r="E727" s="171" t="s">
        <v>474</v>
      </c>
      <c r="F727" s="172" t="s">
        <v>475</v>
      </c>
      <c r="G727" s="173" t="s">
        <v>1850</v>
      </c>
      <c r="H727" s="174">
        <v>695.46400000000006</v>
      </c>
      <c r="I727" s="175"/>
      <c r="J727" s="176">
        <f>ROUND(I727*H727,2)</f>
        <v>0</v>
      </c>
      <c r="K727" s="172" t="s">
        <v>1851</v>
      </c>
      <c r="L727" s="41"/>
      <c r="M727" s="177" t="s">
        <v>1633</v>
      </c>
      <c r="N727" s="178" t="s">
        <v>1674</v>
      </c>
      <c r="O727" s="42"/>
      <c r="P727" s="179">
        <f>O727*H727</f>
        <v>0</v>
      </c>
      <c r="Q727" s="179">
        <v>0</v>
      </c>
      <c r="R727" s="179">
        <f>Q727*H727</f>
        <v>0</v>
      </c>
      <c r="S727" s="179">
        <v>0</v>
      </c>
      <c r="T727" s="180">
        <f>S727*H727</f>
        <v>0</v>
      </c>
      <c r="AR727" s="24" t="s">
        <v>1717</v>
      </c>
      <c r="AT727" s="24" t="s">
        <v>1840</v>
      </c>
      <c r="AU727" s="24" t="s">
        <v>1711</v>
      </c>
      <c r="AY727" s="24" t="s">
        <v>1839</v>
      </c>
      <c r="BE727" s="181">
        <f>IF(N727="základní",J727,0)</f>
        <v>0</v>
      </c>
      <c r="BF727" s="181">
        <f>IF(N727="snížená",J727,0)</f>
        <v>0</v>
      </c>
      <c r="BG727" s="181">
        <f>IF(N727="zákl. přenesená",J727,0)</f>
        <v>0</v>
      </c>
      <c r="BH727" s="181">
        <f>IF(N727="sníž. přenesená",J727,0)</f>
        <v>0</v>
      </c>
      <c r="BI727" s="181">
        <f>IF(N727="nulová",J727,0)</f>
        <v>0</v>
      </c>
      <c r="BJ727" s="24" t="s">
        <v>1652</v>
      </c>
      <c r="BK727" s="181">
        <f>ROUND(I727*H727,2)</f>
        <v>0</v>
      </c>
      <c r="BL727" s="24" t="s">
        <v>1717</v>
      </c>
      <c r="BM727" s="24" t="s">
        <v>476</v>
      </c>
    </row>
    <row r="728" spans="2:65" s="11" customFormat="1" ht="27">
      <c r="B728" s="186"/>
      <c r="D728" s="187" t="s">
        <v>1853</v>
      </c>
      <c r="E728" s="188" t="s">
        <v>1633</v>
      </c>
      <c r="F728" s="189" t="s">
        <v>477</v>
      </c>
      <c r="H728" s="190">
        <v>662.46400000000006</v>
      </c>
      <c r="I728" s="191"/>
      <c r="L728" s="186"/>
      <c r="M728" s="192"/>
      <c r="N728" s="193"/>
      <c r="O728" s="193"/>
      <c r="P728" s="193"/>
      <c r="Q728" s="193"/>
      <c r="R728" s="193"/>
      <c r="S728" s="193"/>
      <c r="T728" s="194"/>
      <c r="AT728" s="188" t="s">
        <v>1853</v>
      </c>
      <c r="AU728" s="188" t="s">
        <v>1711</v>
      </c>
      <c r="AV728" s="11" t="s">
        <v>1711</v>
      </c>
      <c r="AW728" s="11" t="s">
        <v>1667</v>
      </c>
      <c r="AX728" s="11" t="s">
        <v>1703</v>
      </c>
      <c r="AY728" s="188" t="s">
        <v>1839</v>
      </c>
    </row>
    <row r="729" spans="2:65" s="11" customFormat="1">
      <c r="B729" s="186"/>
      <c r="D729" s="187" t="s">
        <v>1853</v>
      </c>
      <c r="E729" s="188" t="s">
        <v>1633</v>
      </c>
      <c r="F729" s="189" t="s">
        <v>478</v>
      </c>
      <c r="H729" s="190">
        <v>33</v>
      </c>
      <c r="I729" s="191"/>
      <c r="L729" s="186"/>
      <c r="M729" s="192"/>
      <c r="N729" s="193"/>
      <c r="O729" s="193"/>
      <c r="P729" s="193"/>
      <c r="Q729" s="193"/>
      <c r="R729" s="193"/>
      <c r="S729" s="193"/>
      <c r="T729" s="194"/>
      <c r="AT729" s="188" t="s">
        <v>1853</v>
      </c>
      <c r="AU729" s="188" t="s">
        <v>1711</v>
      </c>
      <c r="AV729" s="11" t="s">
        <v>1711</v>
      </c>
      <c r="AW729" s="11" t="s">
        <v>1667</v>
      </c>
      <c r="AX729" s="11" t="s">
        <v>1703</v>
      </c>
      <c r="AY729" s="188" t="s">
        <v>1839</v>
      </c>
    </row>
    <row r="730" spans="2:65" s="12" customFormat="1">
      <c r="B730" s="195"/>
      <c r="D730" s="196" t="s">
        <v>1853</v>
      </c>
      <c r="E730" s="197" t="s">
        <v>1739</v>
      </c>
      <c r="F730" s="198" t="s">
        <v>1856</v>
      </c>
      <c r="H730" s="199">
        <v>695.46400000000006</v>
      </c>
      <c r="I730" s="200"/>
      <c r="L730" s="195"/>
      <c r="M730" s="201"/>
      <c r="N730" s="202"/>
      <c r="O730" s="202"/>
      <c r="P730" s="202"/>
      <c r="Q730" s="202"/>
      <c r="R730" s="202"/>
      <c r="S730" s="202"/>
      <c r="T730" s="203"/>
      <c r="AT730" s="204" t="s">
        <v>1853</v>
      </c>
      <c r="AU730" s="204" t="s">
        <v>1711</v>
      </c>
      <c r="AV730" s="12" t="s">
        <v>1717</v>
      </c>
      <c r="AW730" s="12" t="s">
        <v>1667</v>
      </c>
      <c r="AX730" s="12" t="s">
        <v>1652</v>
      </c>
      <c r="AY730" s="204" t="s">
        <v>1839</v>
      </c>
    </row>
    <row r="731" spans="2:65" s="1" customFormat="1" ht="31.5" customHeight="1">
      <c r="B731" s="169"/>
      <c r="C731" s="170" t="s">
        <v>479</v>
      </c>
      <c r="D731" s="170" t="s">
        <v>1840</v>
      </c>
      <c r="E731" s="171" t="s">
        <v>480</v>
      </c>
      <c r="F731" s="172" t="s">
        <v>481</v>
      </c>
      <c r="G731" s="173" t="s">
        <v>1850</v>
      </c>
      <c r="H731" s="174">
        <v>27818.560000000001</v>
      </c>
      <c r="I731" s="175"/>
      <c r="J731" s="176">
        <f>ROUND(I731*H731,2)</f>
        <v>0</v>
      </c>
      <c r="K731" s="172" t="s">
        <v>1851</v>
      </c>
      <c r="L731" s="41"/>
      <c r="M731" s="177" t="s">
        <v>1633</v>
      </c>
      <c r="N731" s="178" t="s">
        <v>1674</v>
      </c>
      <c r="O731" s="42"/>
      <c r="P731" s="179">
        <f>O731*H731</f>
        <v>0</v>
      </c>
      <c r="Q731" s="179">
        <v>0</v>
      </c>
      <c r="R731" s="179">
        <f>Q731*H731</f>
        <v>0</v>
      </c>
      <c r="S731" s="179">
        <v>0</v>
      </c>
      <c r="T731" s="180">
        <f>S731*H731</f>
        <v>0</v>
      </c>
      <c r="AR731" s="24" t="s">
        <v>1717</v>
      </c>
      <c r="AT731" s="24" t="s">
        <v>1840</v>
      </c>
      <c r="AU731" s="24" t="s">
        <v>1711</v>
      </c>
      <c r="AY731" s="24" t="s">
        <v>1839</v>
      </c>
      <c r="BE731" s="181">
        <f>IF(N731="základní",J731,0)</f>
        <v>0</v>
      </c>
      <c r="BF731" s="181">
        <f>IF(N731="snížená",J731,0)</f>
        <v>0</v>
      </c>
      <c r="BG731" s="181">
        <f>IF(N731="zákl. přenesená",J731,0)</f>
        <v>0</v>
      </c>
      <c r="BH731" s="181">
        <f>IF(N731="sníž. přenesená",J731,0)</f>
        <v>0</v>
      </c>
      <c r="BI731" s="181">
        <f>IF(N731="nulová",J731,0)</f>
        <v>0</v>
      </c>
      <c r="BJ731" s="24" t="s">
        <v>1652</v>
      </c>
      <c r="BK731" s="181">
        <f>ROUND(I731*H731,2)</f>
        <v>0</v>
      </c>
      <c r="BL731" s="24" t="s">
        <v>1717</v>
      </c>
      <c r="BM731" s="24" t="s">
        <v>482</v>
      </c>
    </row>
    <row r="732" spans="2:65" s="11" customFormat="1">
      <c r="B732" s="186"/>
      <c r="D732" s="196" t="s">
        <v>1853</v>
      </c>
      <c r="E732" s="213" t="s">
        <v>1633</v>
      </c>
      <c r="F732" s="214" t="s">
        <v>483</v>
      </c>
      <c r="H732" s="215">
        <v>27818.560000000001</v>
      </c>
      <c r="I732" s="191"/>
      <c r="L732" s="186"/>
      <c r="M732" s="192"/>
      <c r="N732" s="193"/>
      <c r="O732" s="193"/>
      <c r="P732" s="193"/>
      <c r="Q732" s="193"/>
      <c r="R732" s="193"/>
      <c r="S732" s="193"/>
      <c r="T732" s="194"/>
      <c r="AT732" s="188" t="s">
        <v>1853</v>
      </c>
      <c r="AU732" s="188" t="s">
        <v>1711</v>
      </c>
      <c r="AV732" s="11" t="s">
        <v>1711</v>
      </c>
      <c r="AW732" s="11" t="s">
        <v>1667</v>
      </c>
      <c r="AX732" s="11" t="s">
        <v>1652</v>
      </c>
      <c r="AY732" s="188" t="s">
        <v>1839</v>
      </c>
    </row>
    <row r="733" spans="2:65" s="1" customFormat="1" ht="22.5" customHeight="1">
      <c r="B733" s="169"/>
      <c r="C733" s="170" t="s">
        <v>484</v>
      </c>
      <c r="D733" s="170" t="s">
        <v>1840</v>
      </c>
      <c r="E733" s="171" t="s">
        <v>485</v>
      </c>
      <c r="F733" s="172" t="s">
        <v>486</v>
      </c>
      <c r="G733" s="173" t="s">
        <v>1850</v>
      </c>
      <c r="H733" s="174">
        <v>695.46400000000006</v>
      </c>
      <c r="I733" s="175"/>
      <c r="J733" s="176">
        <f>ROUND(I733*H733,2)</f>
        <v>0</v>
      </c>
      <c r="K733" s="172" t="s">
        <v>1851</v>
      </c>
      <c r="L733" s="41"/>
      <c r="M733" s="177" t="s">
        <v>1633</v>
      </c>
      <c r="N733" s="178" t="s">
        <v>1674</v>
      </c>
      <c r="O733" s="42"/>
      <c r="P733" s="179">
        <f>O733*H733</f>
        <v>0</v>
      </c>
      <c r="Q733" s="179">
        <v>0</v>
      </c>
      <c r="R733" s="179">
        <f>Q733*H733</f>
        <v>0</v>
      </c>
      <c r="S733" s="179">
        <v>0</v>
      </c>
      <c r="T733" s="180">
        <f>S733*H733</f>
        <v>0</v>
      </c>
      <c r="AR733" s="24" t="s">
        <v>1717</v>
      </c>
      <c r="AT733" s="24" t="s">
        <v>1840</v>
      </c>
      <c r="AU733" s="24" t="s">
        <v>1711</v>
      </c>
      <c r="AY733" s="24" t="s">
        <v>1839</v>
      </c>
      <c r="BE733" s="181">
        <f>IF(N733="základní",J733,0)</f>
        <v>0</v>
      </c>
      <c r="BF733" s="181">
        <f>IF(N733="snížená",J733,0)</f>
        <v>0</v>
      </c>
      <c r="BG733" s="181">
        <f>IF(N733="zákl. přenesená",J733,0)</f>
        <v>0</v>
      </c>
      <c r="BH733" s="181">
        <f>IF(N733="sníž. přenesená",J733,0)</f>
        <v>0</v>
      </c>
      <c r="BI733" s="181">
        <f>IF(N733="nulová",J733,0)</f>
        <v>0</v>
      </c>
      <c r="BJ733" s="24" t="s">
        <v>1652</v>
      </c>
      <c r="BK733" s="181">
        <f>ROUND(I733*H733,2)</f>
        <v>0</v>
      </c>
      <c r="BL733" s="24" t="s">
        <v>1717</v>
      </c>
      <c r="BM733" s="24" t="s">
        <v>487</v>
      </c>
    </row>
    <row r="734" spans="2:65" s="11" customFormat="1">
      <c r="B734" s="186"/>
      <c r="D734" s="196" t="s">
        <v>1853</v>
      </c>
      <c r="E734" s="213" t="s">
        <v>1633</v>
      </c>
      <c r="F734" s="214" t="s">
        <v>1739</v>
      </c>
      <c r="H734" s="215">
        <v>695.46400000000006</v>
      </c>
      <c r="I734" s="191"/>
      <c r="L734" s="186"/>
      <c r="M734" s="192"/>
      <c r="N734" s="193"/>
      <c r="O734" s="193"/>
      <c r="P734" s="193"/>
      <c r="Q734" s="193"/>
      <c r="R734" s="193"/>
      <c r="S734" s="193"/>
      <c r="T734" s="194"/>
      <c r="AT734" s="188" t="s">
        <v>1853</v>
      </c>
      <c r="AU734" s="188" t="s">
        <v>1711</v>
      </c>
      <c r="AV734" s="11" t="s">
        <v>1711</v>
      </c>
      <c r="AW734" s="11" t="s">
        <v>1667</v>
      </c>
      <c r="AX734" s="11" t="s">
        <v>1652</v>
      </c>
      <c r="AY734" s="188" t="s">
        <v>1839</v>
      </c>
    </row>
    <row r="735" spans="2:65" s="1" customFormat="1" ht="31.5" customHeight="1">
      <c r="B735" s="169"/>
      <c r="C735" s="170" t="s">
        <v>488</v>
      </c>
      <c r="D735" s="170" t="s">
        <v>1840</v>
      </c>
      <c r="E735" s="171" t="s">
        <v>489</v>
      </c>
      <c r="F735" s="172" t="s">
        <v>490</v>
      </c>
      <c r="G735" s="173" t="s">
        <v>1850</v>
      </c>
      <c r="H735" s="174">
        <v>34.799999999999997</v>
      </c>
      <c r="I735" s="175"/>
      <c r="J735" s="176">
        <f>ROUND(I735*H735,2)</f>
        <v>0</v>
      </c>
      <c r="K735" s="172" t="s">
        <v>1851</v>
      </c>
      <c r="L735" s="41"/>
      <c r="M735" s="177" t="s">
        <v>1633</v>
      </c>
      <c r="N735" s="178" t="s">
        <v>1674</v>
      </c>
      <c r="O735" s="42"/>
      <c r="P735" s="179">
        <f>O735*H735</f>
        <v>0</v>
      </c>
      <c r="Q735" s="179">
        <v>1.2999999999999999E-4</v>
      </c>
      <c r="R735" s="179">
        <f>Q735*H735</f>
        <v>4.5239999999999994E-3</v>
      </c>
      <c r="S735" s="179">
        <v>0</v>
      </c>
      <c r="T735" s="180">
        <f>S735*H735</f>
        <v>0</v>
      </c>
      <c r="AR735" s="24" t="s">
        <v>1717</v>
      </c>
      <c r="AT735" s="24" t="s">
        <v>1840</v>
      </c>
      <c r="AU735" s="24" t="s">
        <v>1711</v>
      </c>
      <c r="AY735" s="24" t="s">
        <v>1839</v>
      </c>
      <c r="BE735" s="181">
        <f>IF(N735="základní",J735,0)</f>
        <v>0</v>
      </c>
      <c r="BF735" s="181">
        <f>IF(N735="snížená",J735,0)</f>
        <v>0</v>
      </c>
      <c r="BG735" s="181">
        <f>IF(N735="zákl. přenesená",J735,0)</f>
        <v>0</v>
      </c>
      <c r="BH735" s="181">
        <f>IF(N735="sníž. přenesená",J735,0)</f>
        <v>0</v>
      </c>
      <c r="BI735" s="181">
        <f>IF(N735="nulová",J735,0)</f>
        <v>0</v>
      </c>
      <c r="BJ735" s="24" t="s">
        <v>1652</v>
      </c>
      <c r="BK735" s="181">
        <f>ROUND(I735*H735,2)</f>
        <v>0</v>
      </c>
      <c r="BL735" s="24" t="s">
        <v>1717</v>
      </c>
      <c r="BM735" s="24" t="s">
        <v>491</v>
      </c>
    </row>
    <row r="736" spans="2:65" s="11" customFormat="1">
      <c r="B736" s="186"/>
      <c r="D736" s="196" t="s">
        <v>1853</v>
      </c>
      <c r="E736" s="213" t="s">
        <v>1633</v>
      </c>
      <c r="F736" s="214" t="s">
        <v>492</v>
      </c>
      <c r="H736" s="215">
        <v>34.799999999999997</v>
      </c>
      <c r="I736" s="191"/>
      <c r="L736" s="186"/>
      <c r="M736" s="192"/>
      <c r="N736" s="193"/>
      <c r="O736" s="193"/>
      <c r="P736" s="193"/>
      <c r="Q736" s="193"/>
      <c r="R736" s="193"/>
      <c r="S736" s="193"/>
      <c r="T736" s="194"/>
      <c r="AT736" s="188" t="s">
        <v>1853</v>
      </c>
      <c r="AU736" s="188" t="s">
        <v>1711</v>
      </c>
      <c r="AV736" s="11" t="s">
        <v>1711</v>
      </c>
      <c r="AW736" s="11" t="s">
        <v>1667</v>
      </c>
      <c r="AX736" s="11" t="s">
        <v>1652</v>
      </c>
      <c r="AY736" s="188" t="s">
        <v>1839</v>
      </c>
    </row>
    <row r="737" spans="2:65" s="1" customFormat="1" ht="22.5" customHeight="1">
      <c r="B737" s="169"/>
      <c r="C737" s="170" t="s">
        <v>493</v>
      </c>
      <c r="D737" s="170" t="s">
        <v>1840</v>
      </c>
      <c r="E737" s="171" t="s">
        <v>494</v>
      </c>
      <c r="F737" s="172" t="s">
        <v>495</v>
      </c>
      <c r="G737" s="173" t="s">
        <v>415</v>
      </c>
      <c r="H737" s="174">
        <v>1</v>
      </c>
      <c r="I737" s="175"/>
      <c r="J737" s="176">
        <f>ROUND(I737*H737,2)</f>
        <v>0</v>
      </c>
      <c r="K737" s="172" t="s">
        <v>1633</v>
      </c>
      <c r="L737" s="41"/>
      <c r="M737" s="177" t="s">
        <v>1633</v>
      </c>
      <c r="N737" s="178" t="s">
        <v>1674</v>
      </c>
      <c r="O737" s="42"/>
      <c r="P737" s="179">
        <f>O737*H737</f>
        <v>0</v>
      </c>
      <c r="Q737" s="179">
        <v>0</v>
      </c>
      <c r="R737" s="179">
        <f>Q737*H737</f>
        <v>0</v>
      </c>
      <c r="S737" s="179">
        <v>0</v>
      </c>
      <c r="T737" s="180">
        <f>S737*H737</f>
        <v>0</v>
      </c>
      <c r="AR737" s="24" t="s">
        <v>1717</v>
      </c>
      <c r="AT737" s="24" t="s">
        <v>1840</v>
      </c>
      <c r="AU737" s="24" t="s">
        <v>1711</v>
      </c>
      <c r="AY737" s="24" t="s">
        <v>1839</v>
      </c>
      <c r="BE737" s="181">
        <f>IF(N737="základní",J737,0)</f>
        <v>0</v>
      </c>
      <c r="BF737" s="181">
        <f>IF(N737="snížená",J737,0)</f>
        <v>0</v>
      </c>
      <c r="BG737" s="181">
        <f>IF(N737="zákl. přenesená",J737,0)</f>
        <v>0</v>
      </c>
      <c r="BH737" s="181">
        <f>IF(N737="sníž. přenesená",J737,0)</f>
        <v>0</v>
      </c>
      <c r="BI737" s="181">
        <f>IF(N737="nulová",J737,0)</f>
        <v>0</v>
      </c>
      <c r="BJ737" s="24" t="s">
        <v>1652</v>
      </c>
      <c r="BK737" s="181">
        <f>ROUND(I737*H737,2)</f>
        <v>0</v>
      </c>
      <c r="BL737" s="24" t="s">
        <v>1717</v>
      </c>
      <c r="BM737" s="24" t="s">
        <v>496</v>
      </c>
    </row>
    <row r="738" spans="2:65" s="11" customFormat="1">
      <c r="B738" s="186"/>
      <c r="D738" s="196" t="s">
        <v>1853</v>
      </c>
      <c r="E738" s="213" t="s">
        <v>1633</v>
      </c>
      <c r="F738" s="214" t="s">
        <v>1652</v>
      </c>
      <c r="H738" s="215">
        <v>1</v>
      </c>
      <c r="I738" s="191"/>
      <c r="L738" s="186"/>
      <c r="M738" s="192"/>
      <c r="N738" s="193"/>
      <c r="O738" s="193"/>
      <c r="P738" s="193"/>
      <c r="Q738" s="193"/>
      <c r="R738" s="193"/>
      <c r="S738" s="193"/>
      <c r="T738" s="194"/>
      <c r="AT738" s="188" t="s">
        <v>1853</v>
      </c>
      <c r="AU738" s="188" t="s">
        <v>1711</v>
      </c>
      <c r="AV738" s="11" t="s">
        <v>1711</v>
      </c>
      <c r="AW738" s="11" t="s">
        <v>1667</v>
      </c>
      <c r="AX738" s="11" t="s">
        <v>1652</v>
      </c>
      <c r="AY738" s="188" t="s">
        <v>1839</v>
      </c>
    </row>
    <row r="739" spans="2:65" s="1" customFormat="1" ht="31.5" customHeight="1">
      <c r="B739" s="169"/>
      <c r="C739" s="170" t="s">
        <v>497</v>
      </c>
      <c r="D739" s="170" t="s">
        <v>1840</v>
      </c>
      <c r="E739" s="171" t="s">
        <v>498</v>
      </c>
      <c r="F739" s="172" t="s">
        <v>499</v>
      </c>
      <c r="G739" s="173" t="s">
        <v>415</v>
      </c>
      <c r="H739" s="174">
        <v>1</v>
      </c>
      <c r="I739" s="175"/>
      <c r="J739" s="176">
        <f>ROUND(I739*H739,2)</f>
        <v>0</v>
      </c>
      <c r="K739" s="172" t="s">
        <v>1633</v>
      </c>
      <c r="L739" s="41"/>
      <c r="M739" s="177" t="s">
        <v>1633</v>
      </c>
      <c r="N739" s="178" t="s">
        <v>1674</v>
      </c>
      <c r="O739" s="42"/>
      <c r="P739" s="179">
        <f>O739*H739</f>
        <v>0</v>
      </c>
      <c r="Q739" s="179">
        <v>0</v>
      </c>
      <c r="R739" s="179">
        <f>Q739*H739</f>
        <v>0</v>
      </c>
      <c r="S739" s="179">
        <v>0</v>
      </c>
      <c r="T739" s="180">
        <f>S739*H739</f>
        <v>0</v>
      </c>
      <c r="AR739" s="24" t="s">
        <v>1717</v>
      </c>
      <c r="AT739" s="24" t="s">
        <v>1840</v>
      </c>
      <c r="AU739" s="24" t="s">
        <v>1711</v>
      </c>
      <c r="AY739" s="24" t="s">
        <v>1839</v>
      </c>
      <c r="BE739" s="181">
        <f>IF(N739="základní",J739,0)</f>
        <v>0</v>
      </c>
      <c r="BF739" s="181">
        <f>IF(N739="snížená",J739,0)</f>
        <v>0</v>
      </c>
      <c r="BG739" s="181">
        <f>IF(N739="zákl. přenesená",J739,0)</f>
        <v>0</v>
      </c>
      <c r="BH739" s="181">
        <f>IF(N739="sníž. přenesená",J739,0)</f>
        <v>0</v>
      </c>
      <c r="BI739" s="181">
        <f>IF(N739="nulová",J739,0)</f>
        <v>0</v>
      </c>
      <c r="BJ739" s="24" t="s">
        <v>1652</v>
      </c>
      <c r="BK739" s="181">
        <f>ROUND(I739*H739,2)</f>
        <v>0</v>
      </c>
      <c r="BL739" s="24" t="s">
        <v>1717</v>
      </c>
      <c r="BM739" s="24" t="s">
        <v>500</v>
      </c>
    </row>
    <row r="740" spans="2:65" s="11" customFormat="1">
      <c r="B740" s="186"/>
      <c r="D740" s="196" t="s">
        <v>1853</v>
      </c>
      <c r="E740" s="213" t="s">
        <v>1633</v>
      </c>
      <c r="F740" s="214" t="s">
        <v>1652</v>
      </c>
      <c r="H740" s="215">
        <v>1</v>
      </c>
      <c r="I740" s="191"/>
      <c r="L740" s="186"/>
      <c r="M740" s="192"/>
      <c r="N740" s="193"/>
      <c r="O740" s="193"/>
      <c r="P740" s="193"/>
      <c r="Q740" s="193"/>
      <c r="R740" s="193"/>
      <c r="S740" s="193"/>
      <c r="T740" s="194"/>
      <c r="AT740" s="188" t="s">
        <v>1853</v>
      </c>
      <c r="AU740" s="188" t="s">
        <v>1711</v>
      </c>
      <c r="AV740" s="11" t="s">
        <v>1711</v>
      </c>
      <c r="AW740" s="11" t="s">
        <v>1667</v>
      </c>
      <c r="AX740" s="11" t="s">
        <v>1652</v>
      </c>
      <c r="AY740" s="188" t="s">
        <v>1839</v>
      </c>
    </row>
    <row r="741" spans="2:65" s="1" customFormat="1" ht="31.5" customHeight="1">
      <c r="B741" s="169"/>
      <c r="C741" s="170" t="s">
        <v>501</v>
      </c>
      <c r="D741" s="170" t="s">
        <v>1840</v>
      </c>
      <c r="E741" s="171" t="s">
        <v>502</v>
      </c>
      <c r="F741" s="172" t="s">
        <v>503</v>
      </c>
      <c r="G741" s="173" t="s">
        <v>415</v>
      </c>
      <c r="H741" s="174">
        <v>4</v>
      </c>
      <c r="I741" s="175"/>
      <c r="J741" s="176">
        <f>ROUND(I741*H741,2)</f>
        <v>0</v>
      </c>
      <c r="K741" s="172" t="s">
        <v>1633</v>
      </c>
      <c r="L741" s="41"/>
      <c r="M741" s="177" t="s">
        <v>1633</v>
      </c>
      <c r="N741" s="178" t="s">
        <v>1674</v>
      </c>
      <c r="O741" s="42"/>
      <c r="P741" s="179">
        <f>O741*H741</f>
        <v>0</v>
      </c>
      <c r="Q741" s="179">
        <v>0</v>
      </c>
      <c r="R741" s="179">
        <f>Q741*H741</f>
        <v>0</v>
      </c>
      <c r="S741" s="179">
        <v>0</v>
      </c>
      <c r="T741" s="180">
        <f>S741*H741</f>
        <v>0</v>
      </c>
      <c r="AR741" s="24" t="s">
        <v>1717</v>
      </c>
      <c r="AT741" s="24" t="s">
        <v>1840</v>
      </c>
      <c r="AU741" s="24" t="s">
        <v>1711</v>
      </c>
      <c r="AY741" s="24" t="s">
        <v>1839</v>
      </c>
      <c r="BE741" s="181">
        <f>IF(N741="základní",J741,0)</f>
        <v>0</v>
      </c>
      <c r="BF741" s="181">
        <f>IF(N741="snížená",J741,0)</f>
        <v>0</v>
      </c>
      <c r="BG741" s="181">
        <f>IF(N741="zákl. přenesená",J741,0)</f>
        <v>0</v>
      </c>
      <c r="BH741" s="181">
        <f>IF(N741="sníž. přenesená",J741,0)</f>
        <v>0</v>
      </c>
      <c r="BI741" s="181">
        <f>IF(N741="nulová",J741,0)</f>
        <v>0</v>
      </c>
      <c r="BJ741" s="24" t="s">
        <v>1652</v>
      </c>
      <c r="BK741" s="181">
        <f>ROUND(I741*H741,2)</f>
        <v>0</v>
      </c>
      <c r="BL741" s="24" t="s">
        <v>1717</v>
      </c>
      <c r="BM741" s="24" t="s">
        <v>504</v>
      </c>
    </row>
    <row r="742" spans="2:65" s="11" customFormat="1">
      <c r="B742" s="186"/>
      <c r="D742" s="196" t="s">
        <v>1853</v>
      </c>
      <c r="E742" s="213" t="s">
        <v>1633</v>
      </c>
      <c r="F742" s="214" t="s">
        <v>505</v>
      </c>
      <c r="H742" s="215">
        <v>4</v>
      </c>
      <c r="I742" s="191"/>
      <c r="L742" s="186"/>
      <c r="M742" s="192"/>
      <c r="N742" s="193"/>
      <c r="O742" s="193"/>
      <c r="P742" s="193"/>
      <c r="Q742" s="193"/>
      <c r="R742" s="193"/>
      <c r="S742" s="193"/>
      <c r="T742" s="194"/>
      <c r="AT742" s="188" t="s">
        <v>1853</v>
      </c>
      <c r="AU742" s="188" t="s">
        <v>1711</v>
      </c>
      <c r="AV742" s="11" t="s">
        <v>1711</v>
      </c>
      <c r="AW742" s="11" t="s">
        <v>1667</v>
      </c>
      <c r="AX742" s="11" t="s">
        <v>1652</v>
      </c>
      <c r="AY742" s="188" t="s">
        <v>1839</v>
      </c>
    </row>
    <row r="743" spans="2:65" s="1" customFormat="1" ht="31.5" customHeight="1">
      <c r="B743" s="169"/>
      <c r="C743" s="170" t="s">
        <v>506</v>
      </c>
      <c r="D743" s="170" t="s">
        <v>1840</v>
      </c>
      <c r="E743" s="171" t="s">
        <v>507</v>
      </c>
      <c r="F743" s="172" t="s">
        <v>508</v>
      </c>
      <c r="G743" s="173" t="s">
        <v>415</v>
      </c>
      <c r="H743" s="174">
        <v>1</v>
      </c>
      <c r="I743" s="175"/>
      <c r="J743" s="176">
        <f>ROUND(I743*H743,2)</f>
        <v>0</v>
      </c>
      <c r="K743" s="172" t="s">
        <v>1633</v>
      </c>
      <c r="L743" s="41"/>
      <c r="M743" s="177" t="s">
        <v>1633</v>
      </c>
      <c r="N743" s="178" t="s">
        <v>1674</v>
      </c>
      <c r="O743" s="42"/>
      <c r="P743" s="179">
        <f>O743*H743</f>
        <v>0</v>
      </c>
      <c r="Q743" s="179">
        <v>0</v>
      </c>
      <c r="R743" s="179">
        <f>Q743*H743</f>
        <v>0</v>
      </c>
      <c r="S743" s="179">
        <v>0</v>
      </c>
      <c r="T743" s="180">
        <f>S743*H743</f>
        <v>0</v>
      </c>
      <c r="AR743" s="24" t="s">
        <v>1717</v>
      </c>
      <c r="AT743" s="24" t="s">
        <v>1840</v>
      </c>
      <c r="AU743" s="24" t="s">
        <v>1711</v>
      </c>
      <c r="AY743" s="24" t="s">
        <v>1839</v>
      </c>
      <c r="BE743" s="181">
        <f>IF(N743="základní",J743,0)</f>
        <v>0</v>
      </c>
      <c r="BF743" s="181">
        <f>IF(N743="snížená",J743,0)</f>
        <v>0</v>
      </c>
      <c r="BG743" s="181">
        <f>IF(N743="zákl. přenesená",J743,0)</f>
        <v>0</v>
      </c>
      <c r="BH743" s="181">
        <f>IF(N743="sníž. přenesená",J743,0)</f>
        <v>0</v>
      </c>
      <c r="BI743" s="181">
        <f>IF(N743="nulová",J743,0)</f>
        <v>0</v>
      </c>
      <c r="BJ743" s="24" t="s">
        <v>1652</v>
      </c>
      <c r="BK743" s="181">
        <f>ROUND(I743*H743,2)</f>
        <v>0</v>
      </c>
      <c r="BL743" s="24" t="s">
        <v>1717</v>
      </c>
      <c r="BM743" s="24" t="s">
        <v>509</v>
      </c>
    </row>
    <row r="744" spans="2:65" s="11" customFormat="1">
      <c r="B744" s="186"/>
      <c r="D744" s="196" t="s">
        <v>1853</v>
      </c>
      <c r="E744" s="213" t="s">
        <v>1633</v>
      </c>
      <c r="F744" s="214" t="s">
        <v>1652</v>
      </c>
      <c r="H744" s="215">
        <v>1</v>
      </c>
      <c r="I744" s="191"/>
      <c r="L744" s="186"/>
      <c r="M744" s="192"/>
      <c r="N744" s="193"/>
      <c r="O744" s="193"/>
      <c r="P744" s="193"/>
      <c r="Q744" s="193"/>
      <c r="R744" s="193"/>
      <c r="S744" s="193"/>
      <c r="T744" s="194"/>
      <c r="AT744" s="188" t="s">
        <v>1853</v>
      </c>
      <c r="AU744" s="188" t="s">
        <v>1711</v>
      </c>
      <c r="AV744" s="11" t="s">
        <v>1711</v>
      </c>
      <c r="AW744" s="11" t="s">
        <v>1667</v>
      </c>
      <c r="AX744" s="11" t="s">
        <v>1652</v>
      </c>
      <c r="AY744" s="188" t="s">
        <v>1839</v>
      </c>
    </row>
    <row r="745" spans="2:65" s="1" customFormat="1" ht="31.5" customHeight="1">
      <c r="B745" s="169"/>
      <c r="C745" s="170" t="s">
        <v>510</v>
      </c>
      <c r="D745" s="170" t="s">
        <v>1840</v>
      </c>
      <c r="E745" s="171" t="s">
        <v>511</v>
      </c>
      <c r="F745" s="172" t="s">
        <v>512</v>
      </c>
      <c r="G745" s="173" t="s">
        <v>415</v>
      </c>
      <c r="H745" s="174">
        <v>2</v>
      </c>
      <c r="I745" s="175"/>
      <c r="J745" s="176">
        <f>ROUND(I745*H745,2)</f>
        <v>0</v>
      </c>
      <c r="K745" s="172" t="s">
        <v>1633</v>
      </c>
      <c r="L745" s="41"/>
      <c r="M745" s="177" t="s">
        <v>1633</v>
      </c>
      <c r="N745" s="178" t="s">
        <v>1674</v>
      </c>
      <c r="O745" s="42"/>
      <c r="P745" s="179">
        <f>O745*H745</f>
        <v>0</v>
      </c>
      <c r="Q745" s="179">
        <v>0</v>
      </c>
      <c r="R745" s="179">
        <f>Q745*H745</f>
        <v>0</v>
      </c>
      <c r="S745" s="179">
        <v>0</v>
      </c>
      <c r="T745" s="180">
        <f>S745*H745</f>
        <v>0</v>
      </c>
      <c r="AR745" s="24" t="s">
        <v>1717</v>
      </c>
      <c r="AT745" s="24" t="s">
        <v>1840</v>
      </c>
      <c r="AU745" s="24" t="s">
        <v>1711</v>
      </c>
      <c r="AY745" s="24" t="s">
        <v>1839</v>
      </c>
      <c r="BE745" s="181">
        <f>IF(N745="základní",J745,0)</f>
        <v>0</v>
      </c>
      <c r="BF745" s="181">
        <f>IF(N745="snížená",J745,0)</f>
        <v>0</v>
      </c>
      <c r="BG745" s="181">
        <f>IF(N745="zákl. přenesená",J745,0)</f>
        <v>0</v>
      </c>
      <c r="BH745" s="181">
        <f>IF(N745="sníž. přenesená",J745,0)</f>
        <v>0</v>
      </c>
      <c r="BI745" s="181">
        <f>IF(N745="nulová",J745,0)</f>
        <v>0</v>
      </c>
      <c r="BJ745" s="24" t="s">
        <v>1652</v>
      </c>
      <c r="BK745" s="181">
        <f>ROUND(I745*H745,2)</f>
        <v>0</v>
      </c>
      <c r="BL745" s="24" t="s">
        <v>1717</v>
      </c>
      <c r="BM745" s="24" t="s">
        <v>513</v>
      </c>
    </row>
    <row r="746" spans="2:65" s="11" customFormat="1">
      <c r="B746" s="186"/>
      <c r="D746" s="196" t="s">
        <v>1853</v>
      </c>
      <c r="E746" s="213" t="s">
        <v>1633</v>
      </c>
      <c r="F746" s="214" t="s">
        <v>1711</v>
      </c>
      <c r="H746" s="215">
        <v>2</v>
      </c>
      <c r="I746" s="191"/>
      <c r="L746" s="186"/>
      <c r="M746" s="192"/>
      <c r="N746" s="193"/>
      <c r="O746" s="193"/>
      <c r="P746" s="193"/>
      <c r="Q746" s="193"/>
      <c r="R746" s="193"/>
      <c r="S746" s="193"/>
      <c r="T746" s="194"/>
      <c r="AT746" s="188" t="s">
        <v>1853</v>
      </c>
      <c r="AU746" s="188" t="s">
        <v>1711</v>
      </c>
      <c r="AV746" s="11" t="s">
        <v>1711</v>
      </c>
      <c r="AW746" s="11" t="s">
        <v>1667</v>
      </c>
      <c r="AX746" s="11" t="s">
        <v>1652</v>
      </c>
      <c r="AY746" s="188" t="s">
        <v>1839</v>
      </c>
    </row>
    <row r="747" spans="2:65" s="1" customFormat="1" ht="31.5" customHeight="1">
      <c r="B747" s="169"/>
      <c r="C747" s="170" t="s">
        <v>514</v>
      </c>
      <c r="D747" s="170" t="s">
        <v>1840</v>
      </c>
      <c r="E747" s="171" t="s">
        <v>515</v>
      </c>
      <c r="F747" s="172" t="s">
        <v>516</v>
      </c>
      <c r="G747" s="173" t="s">
        <v>415</v>
      </c>
      <c r="H747" s="174">
        <v>2</v>
      </c>
      <c r="I747" s="175"/>
      <c r="J747" s="176">
        <f>ROUND(I747*H747,2)</f>
        <v>0</v>
      </c>
      <c r="K747" s="172" t="s">
        <v>1633</v>
      </c>
      <c r="L747" s="41"/>
      <c r="M747" s="177" t="s">
        <v>1633</v>
      </c>
      <c r="N747" s="178" t="s">
        <v>1674</v>
      </c>
      <c r="O747" s="42"/>
      <c r="P747" s="179">
        <f>O747*H747</f>
        <v>0</v>
      </c>
      <c r="Q747" s="179">
        <v>0</v>
      </c>
      <c r="R747" s="179">
        <f>Q747*H747</f>
        <v>0</v>
      </c>
      <c r="S747" s="179">
        <v>0</v>
      </c>
      <c r="T747" s="180">
        <f>S747*H747</f>
        <v>0</v>
      </c>
      <c r="AR747" s="24" t="s">
        <v>1717</v>
      </c>
      <c r="AT747" s="24" t="s">
        <v>1840</v>
      </c>
      <c r="AU747" s="24" t="s">
        <v>1711</v>
      </c>
      <c r="AY747" s="24" t="s">
        <v>1839</v>
      </c>
      <c r="BE747" s="181">
        <f>IF(N747="základní",J747,0)</f>
        <v>0</v>
      </c>
      <c r="BF747" s="181">
        <f>IF(N747="snížená",J747,0)</f>
        <v>0</v>
      </c>
      <c r="BG747" s="181">
        <f>IF(N747="zákl. přenesená",J747,0)</f>
        <v>0</v>
      </c>
      <c r="BH747" s="181">
        <f>IF(N747="sníž. přenesená",J747,0)</f>
        <v>0</v>
      </c>
      <c r="BI747" s="181">
        <f>IF(N747="nulová",J747,0)</f>
        <v>0</v>
      </c>
      <c r="BJ747" s="24" t="s">
        <v>1652</v>
      </c>
      <c r="BK747" s="181">
        <f>ROUND(I747*H747,2)</f>
        <v>0</v>
      </c>
      <c r="BL747" s="24" t="s">
        <v>1717</v>
      </c>
      <c r="BM747" s="24" t="s">
        <v>517</v>
      </c>
    </row>
    <row r="748" spans="2:65" s="11" customFormat="1">
      <c r="B748" s="186"/>
      <c r="D748" s="196" t="s">
        <v>1853</v>
      </c>
      <c r="E748" s="213" t="s">
        <v>1633</v>
      </c>
      <c r="F748" s="214" t="s">
        <v>1711</v>
      </c>
      <c r="H748" s="215">
        <v>2</v>
      </c>
      <c r="I748" s="191"/>
      <c r="L748" s="186"/>
      <c r="M748" s="192"/>
      <c r="N748" s="193"/>
      <c r="O748" s="193"/>
      <c r="P748" s="193"/>
      <c r="Q748" s="193"/>
      <c r="R748" s="193"/>
      <c r="S748" s="193"/>
      <c r="T748" s="194"/>
      <c r="AT748" s="188" t="s">
        <v>1853</v>
      </c>
      <c r="AU748" s="188" t="s">
        <v>1711</v>
      </c>
      <c r="AV748" s="11" t="s">
        <v>1711</v>
      </c>
      <c r="AW748" s="11" t="s">
        <v>1667</v>
      </c>
      <c r="AX748" s="11" t="s">
        <v>1652</v>
      </c>
      <c r="AY748" s="188" t="s">
        <v>1839</v>
      </c>
    </row>
    <row r="749" spans="2:65" s="1" customFormat="1" ht="22.5" customHeight="1">
      <c r="B749" s="169"/>
      <c r="C749" s="170" t="s">
        <v>518</v>
      </c>
      <c r="D749" s="170" t="s">
        <v>1840</v>
      </c>
      <c r="E749" s="171" t="s">
        <v>519</v>
      </c>
      <c r="F749" s="172" t="s">
        <v>520</v>
      </c>
      <c r="G749" s="173" t="s">
        <v>415</v>
      </c>
      <c r="H749" s="174">
        <v>6</v>
      </c>
      <c r="I749" s="175"/>
      <c r="J749" s="176">
        <f>ROUND(I749*H749,2)</f>
        <v>0</v>
      </c>
      <c r="K749" s="172" t="s">
        <v>1633</v>
      </c>
      <c r="L749" s="41"/>
      <c r="M749" s="177" t="s">
        <v>1633</v>
      </c>
      <c r="N749" s="178" t="s">
        <v>1674</v>
      </c>
      <c r="O749" s="42"/>
      <c r="P749" s="179">
        <f>O749*H749</f>
        <v>0</v>
      </c>
      <c r="Q749" s="179">
        <v>0</v>
      </c>
      <c r="R749" s="179">
        <f>Q749*H749</f>
        <v>0</v>
      </c>
      <c r="S749" s="179">
        <v>0</v>
      </c>
      <c r="T749" s="180">
        <f>S749*H749</f>
        <v>0</v>
      </c>
      <c r="AR749" s="24" t="s">
        <v>1717</v>
      </c>
      <c r="AT749" s="24" t="s">
        <v>1840</v>
      </c>
      <c r="AU749" s="24" t="s">
        <v>1711</v>
      </c>
      <c r="AY749" s="24" t="s">
        <v>1839</v>
      </c>
      <c r="BE749" s="181">
        <f>IF(N749="základní",J749,0)</f>
        <v>0</v>
      </c>
      <c r="BF749" s="181">
        <f>IF(N749="snížená",J749,0)</f>
        <v>0</v>
      </c>
      <c r="BG749" s="181">
        <f>IF(N749="zákl. přenesená",J749,0)</f>
        <v>0</v>
      </c>
      <c r="BH749" s="181">
        <f>IF(N749="sníž. přenesená",J749,0)</f>
        <v>0</v>
      </c>
      <c r="BI749" s="181">
        <f>IF(N749="nulová",J749,0)</f>
        <v>0</v>
      </c>
      <c r="BJ749" s="24" t="s">
        <v>1652</v>
      </c>
      <c r="BK749" s="181">
        <f>ROUND(I749*H749,2)</f>
        <v>0</v>
      </c>
      <c r="BL749" s="24" t="s">
        <v>1717</v>
      </c>
      <c r="BM749" s="24" t="s">
        <v>521</v>
      </c>
    </row>
    <row r="750" spans="2:65" s="11" customFormat="1">
      <c r="B750" s="186"/>
      <c r="D750" s="196" t="s">
        <v>1853</v>
      </c>
      <c r="E750" s="213" t="s">
        <v>1633</v>
      </c>
      <c r="F750" s="214" t="s">
        <v>522</v>
      </c>
      <c r="H750" s="215">
        <v>6</v>
      </c>
      <c r="I750" s="191"/>
      <c r="L750" s="186"/>
      <c r="M750" s="192"/>
      <c r="N750" s="193"/>
      <c r="O750" s="193"/>
      <c r="P750" s="193"/>
      <c r="Q750" s="193"/>
      <c r="R750" s="193"/>
      <c r="S750" s="193"/>
      <c r="T750" s="194"/>
      <c r="AT750" s="188" t="s">
        <v>1853</v>
      </c>
      <c r="AU750" s="188" t="s">
        <v>1711</v>
      </c>
      <c r="AV750" s="11" t="s">
        <v>1711</v>
      </c>
      <c r="AW750" s="11" t="s">
        <v>1667</v>
      </c>
      <c r="AX750" s="11" t="s">
        <v>1652</v>
      </c>
      <c r="AY750" s="188" t="s">
        <v>1839</v>
      </c>
    </row>
    <row r="751" spans="2:65" s="1" customFormat="1" ht="31.5" customHeight="1">
      <c r="B751" s="169"/>
      <c r="C751" s="170" t="s">
        <v>523</v>
      </c>
      <c r="D751" s="170" t="s">
        <v>1840</v>
      </c>
      <c r="E751" s="171" t="s">
        <v>524</v>
      </c>
      <c r="F751" s="172" t="s">
        <v>525</v>
      </c>
      <c r="G751" s="173" t="s">
        <v>415</v>
      </c>
      <c r="H751" s="174">
        <v>2</v>
      </c>
      <c r="I751" s="175"/>
      <c r="J751" s="176">
        <f>ROUND(I751*H751,2)</f>
        <v>0</v>
      </c>
      <c r="K751" s="172" t="s">
        <v>1633</v>
      </c>
      <c r="L751" s="41"/>
      <c r="M751" s="177" t="s">
        <v>1633</v>
      </c>
      <c r="N751" s="178" t="s">
        <v>1674</v>
      </c>
      <c r="O751" s="42"/>
      <c r="P751" s="179">
        <f>O751*H751</f>
        <v>0</v>
      </c>
      <c r="Q751" s="179">
        <v>0</v>
      </c>
      <c r="R751" s="179">
        <f>Q751*H751</f>
        <v>0</v>
      </c>
      <c r="S751" s="179">
        <v>0</v>
      </c>
      <c r="T751" s="180">
        <f>S751*H751</f>
        <v>0</v>
      </c>
      <c r="AR751" s="24" t="s">
        <v>1717</v>
      </c>
      <c r="AT751" s="24" t="s">
        <v>1840</v>
      </c>
      <c r="AU751" s="24" t="s">
        <v>1711</v>
      </c>
      <c r="AY751" s="24" t="s">
        <v>1839</v>
      </c>
      <c r="BE751" s="181">
        <f>IF(N751="základní",J751,0)</f>
        <v>0</v>
      </c>
      <c r="BF751" s="181">
        <f>IF(N751="snížená",J751,0)</f>
        <v>0</v>
      </c>
      <c r="BG751" s="181">
        <f>IF(N751="zákl. přenesená",J751,0)</f>
        <v>0</v>
      </c>
      <c r="BH751" s="181">
        <f>IF(N751="sníž. přenesená",J751,0)</f>
        <v>0</v>
      </c>
      <c r="BI751" s="181">
        <f>IF(N751="nulová",J751,0)</f>
        <v>0</v>
      </c>
      <c r="BJ751" s="24" t="s">
        <v>1652</v>
      </c>
      <c r="BK751" s="181">
        <f>ROUND(I751*H751,2)</f>
        <v>0</v>
      </c>
      <c r="BL751" s="24" t="s">
        <v>1717</v>
      </c>
      <c r="BM751" s="24" t="s">
        <v>526</v>
      </c>
    </row>
    <row r="752" spans="2:65" s="11" customFormat="1">
      <c r="B752" s="186"/>
      <c r="D752" s="196" t="s">
        <v>1853</v>
      </c>
      <c r="E752" s="213" t="s">
        <v>1633</v>
      </c>
      <c r="F752" s="214" t="s">
        <v>527</v>
      </c>
      <c r="H752" s="215">
        <v>2</v>
      </c>
      <c r="I752" s="191"/>
      <c r="L752" s="186"/>
      <c r="M752" s="192"/>
      <c r="N752" s="193"/>
      <c r="O752" s="193"/>
      <c r="P752" s="193"/>
      <c r="Q752" s="193"/>
      <c r="R752" s="193"/>
      <c r="S752" s="193"/>
      <c r="T752" s="194"/>
      <c r="AT752" s="188" t="s">
        <v>1853</v>
      </c>
      <c r="AU752" s="188" t="s">
        <v>1711</v>
      </c>
      <c r="AV752" s="11" t="s">
        <v>1711</v>
      </c>
      <c r="AW752" s="11" t="s">
        <v>1667</v>
      </c>
      <c r="AX752" s="11" t="s">
        <v>1652</v>
      </c>
      <c r="AY752" s="188" t="s">
        <v>1839</v>
      </c>
    </row>
    <row r="753" spans="2:65" s="1" customFormat="1" ht="31.5" customHeight="1">
      <c r="B753" s="169"/>
      <c r="C753" s="170" t="s">
        <v>528</v>
      </c>
      <c r="D753" s="170" t="s">
        <v>1840</v>
      </c>
      <c r="E753" s="171" t="s">
        <v>529</v>
      </c>
      <c r="F753" s="172" t="s">
        <v>530</v>
      </c>
      <c r="G753" s="173" t="s">
        <v>415</v>
      </c>
      <c r="H753" s="174">
        <v>5</v>
      </c>
      <c r="I753" s="175"/>
      <c r="J753" s="176">
        <f>ROUND(I753*H753,2)</f>
        <v>0</v>
      </c>
      <c r="K753" s="172" t="s">
        <v>1633</v>
      </c>
      <c r="L753" s="41"/>
      <c r="M753" s="177" t="s">
        <v>1633</v>
      </c>
      <c r="N753" s="178" t="s">
        <v>1674</v>
      </c>
      <c r="O753" s="42"/>
      <c r="P753" s="179">
        <f>O753*H753</f>
        <v>0</v>
      </c>
      <c r="Q753" s="179">
        <v>0</v>
      </c>
      <c r="R753" s="179">
        <f>Q753*H753</f>
        <v>0</v>
      </c>
      <c r="S753" s="179">
        <v>0</v>
      </c>
      <c r="T753" s="180">
        <f>S753*H753</f>
        <v>0</v>
      </c>
      <c r="AR753" s="24" t="s">
        <v>1717</v>
      </c>
      <c r="AT753" s="24" t="s">
        <v>1840</v>
      </c>
      <c r="AU753" s="24" t="s">
        <v>1711</v>
      </c>
      <c r="AY753" s="24" t="s">
        <v>1839</v>
      </c>
      <c r="BE753" s="181">
        <f>IF(N753="základní",J753,0)</f>
        <v>0</v>
      </c>
      <c r="BF753" s="181">
        <f>IF(N753="snížená",J753,0)</f>
        <v>0</v>
      </c>
      <c r="BG753" s="181">
        <f>IF(N753="zákl. přenesená",J753,0)</f>
        <v>0</v>
      </c>
      <c r="BH753" s="181">
        <f>IF(N753="sníž. přenesená",J753,0)</f>
        <v>0</v>
      </c>
      <c r="BI753" s="181">
        <f>IF(N753="nulová",J753,0)</f>
        <v>0</v>
      </c>
      <c r="BJ753" s="24" t="s">
        <v>1652</v>
      </c>
      <c r="BK753" s="181">
        <f>ROUND(I753*H753,2)</f>
        <v>0</v>
      </c>
      <c r="BL753" s="24" t="s">
        <v>1717</v>
      </c>
      <c r="BM753" s="24" t="s">
        <v>531</v>
      </c>
    </row>
    <row r="754" spans="2:65" s="11" customFormat="1">
      <c r="B754" s="186"/>
      <c r="D754" s="187" t="s">
        <v>1853</v>
      </c>
      <c r="E754" s="188" t="s">
        <v>1633</v>
      </c>
      <c r="F754" s="189" t="s">
        <v>532</v>
      </c>
      <c r="H754" s="190">
        <v>4</v>
      </c>
      <c r="I754" s="191"/>
      <c r="L754" s="186"/>
      <c r="M754" s="192"/>
      <c r="N754" s="193"/>
      <c r="O754" s="193"/>
      <c r="P754" s="193"/>
      <c r="Q754" s="193"/>
      <c r="R754" s="193"/>
      <c r="S754" s="193"/>
      <c r="T754" s="194"/>
      <c r="AT754" s="188" t="s">
        <v>1853</v>
      </c>
      <c r="AU754" s="188" t="s">
        <v>1711</v>
      </c>
      <c r="AV754" s="11" t="s">
        <v>1711</v>
      </c>
      <c r="AW754" s="11" t="s">
        <v>1667</v>
      </c>
      <c r="AX754" s="11" t="s">
        <v>1703</v>
      </c>
      <c r="AY754" s="188" t="s">
        <v>1839</v>
      </c>
    </row>
    <row r="755" spans="2:65" s="11" customFormat="1">
      <c r="B755" s="186"/>
      <c r="D755" s="187" t="s">
        <v>1853</v>
      </c>
      <c r="E755" s="188" t="s">
        <v>1633</v>
      </c>
      <c r="F755" s="189" t="s">
        <v>533</v>
      </c>
      <c r="H755" s="190">
        <v>1</v>
      </c>
      <c r="I755" s="191"/>
      <c r="L755" s="186"/>
      <c r="M755" s="192"/>
      <c r="N755" s="193"/>
      <c r="O755" s="193"/>
      <c r="P755" s="193"/>
      <c r="Q755" s="193"/>
      <c r="R755" s="193"/>
      <c r="S755" s="193"/>
      <c r="T755" s="194"/>
      <c r="AT755" s="188" t="s">
        <v>1853</v>
      </c>
      <c r="AU755" s="188" t="s">
        <v>1711</v>
      </c>
      <c r="AV755" s="11" t="s">
        <v>1711</v>
      </c>
      <c r="AW755" s="11" t="s">
        <v>1667</v>
      </c>
      <c r="AX755" s="11" t="s">
        <v>1703</v>
      </c>
      <c r="AY755" s="188" t="s">
        <v>1839</v>
      </c>
    </row>
    <row r="756" spans="2:65" s="12" customFormat="1">
      <c r="B756" s="195"/>
      <c r="D756" s="196" t="s">
        <v>1853</v>
      </c>
      <c r="E756" s="197" t="s">
        <v>1633</v>
      </c>
      <c r="F756" s="198" t="s">
        <v>1856</v>
      </c>
      <c r="H756" s="199">
        <v>5</v>
      </c>
      <c r="I756" s="200"/>
      <c r="L756" s="195"/>
      <c r="M756" s="201"/>
      <c r="N756" s="202"/>
      <c r="O756" s="202"/>
      <c r="P756" s="202"/>
      <c r="Q756" s="202"/>
      <c r="R756" s="202"/>
      <c r="S756" s="202"/>
      <c r="T756" s="203"/>
      <c r="AT756" s="204" t="s">
        <v>1853</v>
      </c>
      <c r="AU756" s="204" t="s">
        <v>1711</v>
      </c>
      <c r="AV756" s="12" t="s">
        <v>1717</v>
      </c>
      <c r="AW756" s="12" t="s">
        <v>1667</v>
      </c>
      <c r="AX756" s="12" t="s">
        <v>1652</v>
      </c>
      <c r="AY756" s="204" t="s">
        <v>1839</v>
      </c>
    </row>
    <row r="757" spans="2:65" s="1" customFormat="1" ht="22.5" customHeight="1">
      <c r="B757" s="169"/>
      <c r="C757" s="170" t="s">
        <v>534</v>
      </c>
      <c r="D757" s="170" t="s">
        <v>1840</v>
      </c>
      <c r="E757" s="171" t="s">
        <v>535</v>
      </c>
      <c r="F757" s="172" t="s">
        <v>536</v>
      </c>
      <c r="G757" s="173" t="s">
        <v>415</v>
      </c>
      <c r="H757" s="174">
        <v>45</v>
      </c>
      <c r="I757" s="175"/>
      <c r="J757" s="176">
        <f>ROUND(I757*H757,2)</f>
        <v>0</v>
      </c>
      <c r="K757" s="172" t="s">
        <v>1633</v>
      </c>
      <c r="L757" s="41"/>
      <c r="M757" s="177" t="s">
        <v>1633</v>
      </c>
      <c r="N757" s="178" t="s">
        <v>1674</v>
      </c>
      <c r="O757" s="42"/>
      <c r="P757" s="179">
        <f>O757*H757</f>
        <v>0</v>
      </c>
      <c r="Q757" s="179">
        <v>1E-4</v>
      </c>
      <c r="R757" s="179">
        <f>Q757*H757</f>
        <v>4.5000000000000005E-3</v>
      </c>
      <c r="S757" s="179">
        <v>0</v>
      </c>
      <c r="T757" s="180">
        <f>S757*H757</f>
        <v>0</v>
      </c>
      <c r="AR757" s="24" t="s">
        <v>1717</v>
      </c>
      <c r="AT757" s="24" t="s">
        <v>1840</v>
      </c>
      <c r="AU757" s="24" t="s">
        <v>1711</v>
      </c>
      <c r="AY757" s="24" t="s">
        <v>1839</v>
      </c>
      <c r="BE757" s="181">
        <f>IF(N757="základní",J757,0)</f>
        <v>0</v>
      </c>
      <c r="BF757" s="181">
        <f>IF(N757="snížená",J757,0)</f>
        <v>0</v>
      </c>
      <c r="BG757" s="181">
        <f>IF(N757="zákl. přenesená",J757,0)</f>
        <v>0</v>
      </c>
      <c r="BH757" s="181">
        <f>IF(N757="sníž. přenesená",J757,0)</f>
        <v>0</v>
      </c>
      <c r="BI757" s="181">
        <f>IF(N757="nulová",J757,0)</f>
        <v>0</v>
      </c>
      <c r="BJ757" s="24" t="s">
        <v>1652</v>
      </c>
      <c r="BK757" s="181">
        <f>ROUND(I757*H757,2)</f>
        <v>0</v>
      </c>
      <c r="BL757" s="24" t="s">
        <v>1717</v>
      </c>
      <c r="BM757" s="24" t="s">
        <v>537</v>
      </c>
    </row>
    <row r="758" spans="2:65" s="11" customFormat="1">
      <c r="B758" s="186"/>
      <c r="D758" s="187" t="s">
        <v>1853</v>
      </c>
      <c r="E758" s="188" t="s">
        <v>1633</v>
      </c>
      <c r="F758" s="189" t="s">
        <v>538</v>
      </c>
      <c r="H758" s="190">
        <v>42</v>
      </c>
      <c r="I758" s="191"/>
      <c r="L758" s="186"/>
      <c r="M758" s="192"/>
      <c r="N758" s="193"/>
      <c r="O758" s="193"/>
      <c r="P758" s="193"/>
      <c r="Q758" s="193"/>
      <c r="R758" s="193"/>
      <c r="S758" s="193"/>
      <c r="T758" s="194"/>
      <c r="AT758" s="188" t="s">
        <v>1853</v>
      </c>
      <c r="AU758" s="188" t="s">
        <v>1711</v>
      </c>
      <c r="AV758" s="11" t="s">
        <v>1711</v>
      </c>
      <c r="AW758" s="11" t="s">
        <v>1667</v>
      </c>
      <c r="AX758" s="11" t="s">
        <v>1703</v>
      </c>
      <c r="AY758" s="188" t="s">
        <v>1839</v>
      </c>
    </row>
    <row r="759" spans="2:65" s="11" customFormat="1">
      <c r="B759" s="186"/>
      <c r="D759" s="187" t="s">
        <v>1853</v>
      </c>
      <c r="E759" s="188" t="s">
        <v>1633</v>
      </c>
      <c r="F759" s="189" t="s">
        <v>539</v>
      </c>
      <c r="H759" s="190">
        <v>3</v>
      </c>
      <c r="I759" s="191"/>
      <c r="L759" s="186"/>
      <c r="M759" s="192"/>
      <c r="N759" s="193"/>
      <c r="O759" s="193"/>
      <c r="P759" s="193"/>
      <c r="Q759" s="193"/>
      <c r="R759" s="193"/>
      <c r="S759" s="193"/>
      <c r="T759" s="194"/>
      <c r="AT759" s="188" t="s">
        <v>1853</v>
      </c>
      <c r="AU759" s="188" t="s">
        <v>1711</v>
      </c>
      <c r="AV759" s="11" t="s">
        <v>1711</v>
      </c>
      <c r="AW759" s="11" t="s">
        <v>1667</v>
      </c>
      <c r="AX759" s="11" t="s">
        <v>1703</v>
      </c>
      <c r="AY759" s="188" t="s">
        <v>1839</v>
      </c>
    </row>
    <row r="760" spans="2:65" s="12" customFormat="1">
      <c r="B760" s="195"/>
      <c r="D760" s="196" t="s">
        <v>1853</v>
      </c>
      <c r="E760" s="197" t="s">
        <v>1633</v>
      </c>
      <c r="F760" s="198" t="s">
        <v>1856</v>
      </c>
      <c r="H760" s="199">
        <v>45</v>
      </c>
      <c r="I760" s="200"/>
      <c r="L760" s="195"/>
      <c r="M760" s="201"/>
      <c r="N760" s="202"/>
      <c r="O760" s="202"/>
      <c r="P760" s="202"/>
      <c r="Q760" s="202"/>
      <c r="R760" s="202"/>
      <c r="S760" s="202"/>
      <c r="T760" s="203"/>
      <c r="AT760" s="204" t="s">
        <v>1853</v>
      </c>
      <c r="AU760" s="204" t="s">
        <v>1711</v>
      </c>
      <c r="AV760" s="12" t="s">
        <v>1717</v>
      </c>
      <c r="AW760" s="12" t="s">
        <v>1667</v>
      </c>
      <c r="AX760" s="12" t="s">
        <v>1652</v>
      </c>
      <c r="AY760" s="204" t="s">
        <v>1839</v>
      </c>
    </row>
    <row r="761" spans="2:65" s="1" customFormat="1" ht="22.5" customHeight="1">
      <c r="B761" s="169"/>
      <c r="C761" s="170" t="s">
        <v>540</v>
      </c>
      <c r="D761" s="170" t="s">
        <v>1840</v>
      </c>
      <c r="E761" s="171" t="s">
        <v>541</v>
      </c>
      <c r="F761" s="172" t="s">
        <v>2129</v>
      </c>
      <c r="G761" s="173" t="s">
        <v>415</v>
      </c>
      <c r="H761" s="174">
        <v>5</v>
      </c>
      <c r="I761" s="175"/>
      <c r="J761" s="176">
        <f>ROUND(I761*H761,2)</f>
        <v>0</v>
      </c>
      <c r="K761" s="172" t="s">
        <v>1633</v>
      </c>
      <c r="L761" s="41"/>
      <c r="M761" s="177" t="s">
        <v>1633</v>
      </c>
      <c r="N761" s="178" t="s">
        <v>1674</v>
      </c>
      <c r="O761" s="42"/>
      <c r="P761" s="179">
        <f>O761*H761</f>
        <v>0</v>
      </c>
      <c r="Q761" s="179">
        <v>1E-4</v>
      </c>
      <c r="R761" s="179">
        <f>Q761*H761</f>
        <v>5.0000000000000001E-4</v>
      </c>
      <c r="S761" s="179">
        <v>0</v>
      </c>
      <c r="T761" s="180">
        <f>S761*H761</f>
        <v>0</v>
      </c>
      <c r="AR761" s="24" t="s">
        <v>1717</v>
      </c>
      <c r="AT761" s="24" t="s">
        <v>1840</v>
      </c>
      <c r="AU761" s="24" t="s">
        <v>1711</v>
      </c>
      <c r="AY761" s="24" t="s">
        <v>1839</v>
      </c>
      <c r="BE761" s="181">
        <f>IF(N761="základní",J761,0)</f>
        <v>0</v>
      </c>
      <c r="BF761" s="181">
        <f>IF(N761="snížená",J761,0)</f>
        <v>0</v>
      </c>
      <c r="BG761" s="181">
        <f>IF(N761="zákl. přenesená",J761,0)</f>
        <v>0</v>
      </c>
      <c r="BH761" s="181">
        <f>IF(N761="sníž. přenesená",J761,0)</f>
        <v>0</v>
      </c>
      <c r="BI761" s="181">
        <f>IF(N761="nulová",J761,0)</f>
        <v>0</v>
      </c>
      <c r="BJ761" s="24" t="s">
        <v>1652</v>
      </c>
      <c r="BK761" s="181">
        <f>ROUND(I761*H761,2)</f>
        <v>0</v>
      </c>
      <c r="BL761" s="24" t="s">
        <v>1717</v>
      </c>
      <c r="BM761" s="24" t="s">
        <v>2130</v>
      </c>
    </row>
    <row r="762" spans="2:65" s="11" customFormat="1">
      <c r="B762" s="186"/>
      <c r="D762" s="196" t="s">
        <v>1853</v>
      </c>
      <c r="E762" s="213" t="s">
        <v>1633</v>
      </c>
      <c r="F762" s="214" t="s">
        <v>2131</v>
      </c>
      <c r="H762" s="215">
        <v>5</v>
      </c>
      <c r="I762" s="191"/>
      <c r="L762" s="186"/>
      <c r="M762" s="192"/>
      <c r="N762" s="193"/>
      <c r="O762" s="193"/>
      <c r="P762" s="193"/>
      <c r="Q762" s="193"/>
      <c r="R762" s="193"/>
      <c r="S762" s="193"/>
      <c r="T762" s="194"/>
      <c r="AT762" s="188" t="s">
        <v>1853</v>
      </c>
      <c r="AU762" s="188" t="s">
        <v>1711</v>
      </c>
      <c r="AV762" s="11" t="s">
        <v>1711</v>
      </c>
      <c r="AW762" s="11" t="s">
        <v>1667</v>
      </c>
      <c r="AX762" s="11" t="s">
        <v>1652</v>
      </c>
      <c r="AY762" s="188" t="s">
        <v>1839</v>
      </c>
    </row>
    <row r="763" spans="2:65" s="1" customFormat="1" ht="22.5" customHeight="1">
      <c r="B763" s="169"/>
      <c r="C763" s="170" t="s">
        <v>2132</v>
      </c>
      <c r="D763" s="170" t="s">
        <v>1840</v>
      </c>
      <c r="E763" s="171" t="s">
        <v>2133</v>
      </c>
      <c r="F763" s="172" t="s">
        <v>2134</v>
      </c>
      <c r="G763" s="173" t="s">
        <v>415</v>
      </c>
      <c r="H763" s="174">
        <v>9</v>
      </c>
      <c r="I763" s="175"/>
      <c r="J763" s="176">
        <f>ROUND(I763*H763,2)</f>
        <v>0</v>
      </c>
      <c r="K763" s="172" t="s">
        <v>1633</v>
      </c>
      <c r="L763" s="41"/>
      <c r="M763" s="177" t="s">
        <v>1633</v>
      </c>
      <c r="N763" s="178" t="s">
        <v>1674</v>
      </c>
      <c r="O763" s="42"/>
      <c r="P763" s="179">
        <f>O763*H763</f>
        <v>0</v>
      </c>
      <c r="Q763" s="179">
        <v>1E-4</v>
      </c>
      <c r="R763" s="179">
        <f>Q763*H763</f>
        <v>9.0000000000000008E-4</v>
      </c>
      <c r="S763" s="179">
        <v>0</v>
      </c>
      <c r="T763" s="180">
        <f>S763*H763</f>
        <v>0</v>
      </c>
      <c r="AR763" s="24" t="s">
        <v>1717</v>
      </c>
      <c r="AT763" s="24" t="s">
        <v>1840</v>
      </c>
      <c r="AU763" s="24" t="s">
        <v>1711</v>
      </c>
      <c r="AY763" s="24" t="s">
        <v>1839</v>
      </c>
      <c r="BE763" s="181">
        <f>IF(N763="základní",J763,0)</f>
        <v>0</v>
      </c>
      <c r="BF763" s="181">
        <f>IF(N763="snížená",J763,0)</f>
        <v>0</v>
      </c>
      <c r="BG763" s="181">
        <f>IF(N763="zákl. přenesená",J763,0)</f>
        <v>0</v>
      </c>
      <c r="BH763" s="181">
        <f>IF(N763="sníž. přenesená",J763,0)</f>
        <v>0</v>
      </c>
      <c r="BI763" s="181">
        <f>IF(N763="nulová",J763,0)</f>
        <v>0</v>
      </c>
      <c r="BJ763" s="24" t="s">
        <v>1652</v>
      </c>
      <c r="BK763" s="181">
        <f>ROUND(I763*H763,2)</f>
        <v>0</v>
      </c>
      <c r="BL763" s="24" t="s">
        <v>1717</v>
      </c>
      <c r="BM763" s="24" t="s">
        <v>2135</v>
      </c>
    </row>
    <row r="764" spans="2:65" s="11" customFormat="1">
      <c r="B764" s="186"/>
      <c r="D764" s="196" t="s">
        <v>1853</v>
      </c>
      <c r="E764" s="213" t="s">
        <v>1633</v>
      </c>
      <c r="F764" s="214" t="s">
        <v>2136</v>
      </c>
      <c r="H764" s="215">
        <v>9</v>
      </c>
      <c r="I764" s="191"/>
      <c r="L764" s="186"/>
      <c r="M764" s="192"/>
      <c r="N764" s="193"/>
      <c r="O764" s="193"/>
      <c r="P764" s="193"/>
      <c r="Q764" s="193"/>
      <c r="R764" s="193"/>
      <c r="S764" s="193"/>
      <c r="T764" s="194"/>
      <c r="AT764" s="188" t="s">
        <v>1853</v>
      </c>
      <c r="AU764" s="188" t="s">
        <v>1711</v>
      </c>
      <c r="AV764" s="11" t="s">
        <v>1711</v>
      </c>
      <c r="AW764" s="11" t="s">
        <v>1667</v>
      </c>
      <c r="AX764" s="11" t="s">
        <v>1652</v>
      </c>
      <c r="AY764" s="188" t="s">
        <v>1839</v>
      </c>
    </row>
    <row r="765" spans="2:65" s="1" customFormat="1" ht="31.5" customHeight="1">
      <c r="B765" s="169"/>
      <c r="C765" s="170" t="s">
        <v>2137</v>
      </c>
      <c r="D765" s="170" t="s">
        <v>1840</v>
      </c>
      <c r="E765" s="171" t="s">
        <v>2138</v>
      </c>
      <c r="F765" s="172" t="s">
        <v>2139</v>
      </c>
      <c r="G765" s="173" t="s">
        <v>415</v>
      </c>
      <c r="H765" s="174">
        <v>1</v>
      </c>
      <c r="I765" s="175"/>
      <c r="J765" s="176">
        <f>ROUND(I765*H765,2)</f>
        <v>0</v>
      </c>
      <c r="K765" s="172" t="s">
        <v>1633</v>
      </c>
      <c r="L765" s="41"/>
      <c r="M765" s="177" t="s">
        <v>1633</v>
      </c>
      <c r="N765" s="178" t="s">
        <v>1674</v>
      </c>
      <c r="O765" s="42"/>
      <c r="P765" s="179">
        <f>O765*H765</f>
        <v>0</v>
      </c>
      <c r="Q765" s="179">
        <v>0</v>
      </c>
      <c r="R765" s="179">
        <f>Q765*H765</f>
        <v>0</v>
      </c>
      <c r="S765" s="179">
        <v>0</v>
      </c>
      <c r="T765" s="180">
        <f>S765*H765</f>
        <v>0</v>
      </c>
      <c r="AR765" s="24" t="s">
        <v>1717</v>
      </c>
      <c r="AT765" s="24" t="s">
        <v>1840</v>
      </c>
      <c r="AU765" s="24" t="s">
        <v>1711</v>
      </c>
      <c r="AY765" s="24" t="s">
        <v>1839</v>
      </c>
      <c r="BE765" s="181">
        <f>IF(N765="základní",J765,0)</f>
        <v>0</v>
      </c>
      <c r="BF765" s="181">
        <f>IF(N765="snížená",J765,0)</f>
        <v>0</v>
      </c>
      <c r="BG765" s="181">
        <f>IF(N765="zákl. přenesená",J765,0)</f>
        <v>0</v>
      </c>
      <c r="BH765" s="181">
        <f>IF(N765="sníž. přenesená",J765,0)</f>
        <v>0</v>
      </c>
      <c r="BI765" s="181">
        <f>IF(N765="nulová",J765,0)</f>
        <v>0</v>
      </c>
      <c r="BJ765" s="24" t="s">
        <v>1652</v>
      </c>
      <c r="BK765" s="181">
        <f>ROUND(I765*H765,2)</f>
        <v>0</v>
      </c>
      <c r="BL765" s="24" t="s">
        <v>1717</v>
      </c>
      <c r="BM765" s="24" t="s">
        <v>2140</v>
      </c>
    </row>
    <row r="766" spans="2:65" s="11" customFormat="1">
      <c r="B766" s="186"/>
      <c r="D766" s="196" t="s">
        <v>1853</v>
      </c>
      <c r="E766" s="213" t="s">
        <v>1633</v>
      </c>
      <c r="F766" s="214" t="s">
        <v>1652</v>
      </c>
      <c r="H766" s="215">
        <v>1</v>
      </c>
      <c r="I766" s="191"/>
      <c r="L766" s="186"/>
      <c r="M766" s="192"/>
      <c r="N766" s="193"/>
      <c r="O766" s="193"/>
      <c r="P766" s="193"/>
      <c r="Q766" s="193"/>
      <c r="R766" s="193"/>
      <c r="S766" s="193"/>
      <c r="T766" s="194"/>
      <c r="AT766" s="188" t="s">
        <v>1853</v>
      </c>
      <c r="AU766" s="188" t="s">
        <v>1711</v>
      </c>
      <c r="AV766" s="11" t="s">
        <v>1711</v>
      </c>
      <c r="AW766" s="11" t="s">
        <v>1667</v>
      </c>
      <c r="AX766" s="11" t="s">
        <v>1652</v>
      </c>
      <c r="AY766" s="188" t="s">
        <v>1839</v>
      </c>
    </row>
    <row r="767" spans="2:65" s="1" customFormat="1" ht="22.5" customHeight="1">
      <c r="B767" s="169"/>
      <c r="C767" s="170" t="s">
        <v>2141</v>
      </c>
      <c r="D767" s="170" t="s">
        <v>1840</v>
      </c>
      <c r="E767" s="171" t="s">
        <v>2142</v>
      </c>
      <c r="F767" s="172" t="s">
        <v>2143</v>
      </c>
      <c r="G767" s="173" t="s">
        <v>415</v>
      </c>
      <c r="H767" s="174">
        <v>3</v>
      </c>
      <c r="I767" s="175"/>
      <c r="J767" s="176">
        <f>ROUND(I767*H767,2)</f>
        <v>0</v>
      </c>
      <c r="K767" s="172" t="s">
        <v>1633</v>
      </c>
      <c r="L767" s="41"/>
      <c r="M767" s="177" t="s">
        <v>1633</v>
      </c>
      <c r="N767" s="178" t="s">
        <v>1674</v>
      </c>
      <c r="O767" s="42"/>
      <c r="P767" s="179">
        <f>O767*H767</f>
        <v>0</v>
      </c>
      <c r="Q767" s="179">
        <v>1E-4</v>
      </c>
      <c r="R767" s="179">
        <f>Q767*H767</f>
        <v>3.0000000000000003E-4</v>
      </c>
      <c r="S767" s="179">
        <v>0</v>
      </c>
      <c r="T767" s="180">
        <f>S767*H767</f>
        <v>0</v>
      </c>
      <c r="AR767" s="24" t="s">
        <v>1717</v>
      </c>
      <c r="AT767" s="24" t="s">
        <v>1840</v>
      </c>
      <c r="AU767" s="24" t="s">
        <v>1711</v>
      </c>
      <c r="AY767" s="24" t="s">
        <v>1839</v>
      </c>
      <c r="BE767" s="181">
        <f>IF(N767="základní",J767,0)</f>
        <v>0</v>
      </c>
      <c r="BF767" s="181">
        <f>IF(N767="snížená",J767,0)</f>
        <v>0</v>
      </c>
      <c r="BG767" s="181">
        <f>IF(N767="zákl. přenesená",J767,0)</f>
        <v>0</v>
      </c>
      <c r="BH767" s="181">
        <f>IF(N767="sníž. přenesená",J767,0)</f>
        <v>0</v>
      </c>
      <c r="BI767" s="181">
        <f>IF(N767="nulová",J767,0)</f>
        <v>0</v>
      </c>
      <c r="BJ767" s="24" t="s">
        <v>1652</v>
      </c>
      <c r="BK767" s="181">
        <f>ROUND(I767*H767,2)</f>
        <v>0</v>
      </c>
      <c r="BL767" s="24" t="s">
        <v>1717</v>
      </c>
      <c r="BM767" s="24" t="s">
        <v>2144</v>
      </c>
    </row>
    <row r="768" spans="2:65" s="11" customFormat="1">
      <c r="B768" s="186"/>
      <c r="D768" s="196" t="s">
        <v>1853</v>
      </c>
      <c r="E768" s="213" t="s">
        <v>1633</v>
      </c>
      <c r="F768" s="214" t="s">
        <v>2145</v>
      </c>
      <c r="H768" s="215">
        <v>3</v>
      </c>
      <c r="I768" s="191"/>
      <c r="L768" s="186"/>
      <c r="M768" s="192"/>
      <c r="N768" s="193"/>
      <c r="O768" s="193"/>
      <c r="P768" s="193"/>
      <c r="Q768" s="193"/>
      <c r="R768" s="193"/>
      <c r="S768" s="193"/>
      <c r="T768" s="194"/>
      <c r="AT768" s="188" t="s">
        <v>1853</v>
      </c>
      <c r="AU768" s="188" t="s">
        <v>1711</v>
      </c>
      <c r="AV768" s="11" t="s">
        <v>1711</v>
      </c>
      <c r="AW768" s="11" t="s">
        <v>1667</v>
      </c>
      <c r="AX768" s="11" t="s">
        <v>1652</v>
      </c>
      <c r="AY768" s="188" t="s">
        <v>1839</v>
      </c>
    </row>
    <row r="769" spans="2:65" s="1" customFormat="1" ht="31.5" customHeight="1">
      <c r="B769" s="169"/>
      <c r="C769" s="170" t="s">
        <v>2146</v>
      </c>
      <c r="D769" s="170" t="s">
        <v>1840</v>
      </c>
      <c r="E769" s="171" t="s">
        <v>2147</v>
      </c>
      <c r="F769" s="172" t="s">
        <v>2148</v>
      </c>
      <c r="G769" s="173" t="s">
        <v>415</v>
      </c>
      <c r="H769" s="174">
        <v>1</v>
      </c>
      <c r="I769" s="175"/>
      <c r="J769" s="176">
        <f>ROUND(I769*H769,2)</f>
        <v>0</v>
      </c>
      <c r="K769" s="172" t="s">
        <v>1633</v>
      </c>
      <c r="L769" s="41"/>
      <c r="M769" s="177" t="s">
        <v>1633</v>
      </c>
      <c r="N769" s="178" t="s">
        <v>1674</v>
      </c>
      <c r="O769" s="42"/>
      <c r="P769" s="179">
        <f>O769*H769</f>
        <v>0</v>
      </c>
      <c r="Q769" s="179">
        <v>1E-4</v>
      </c>
      <c r="R769" s="179">
        <f>Q769*H769</f>
        <v>1E-4</v>
      </c>
      <c r="S769" s="179">
        <v>0</v>
      </c>
      <c r="T769" s="180">
        <f>S769*H769</f>
        <v>0</v>
      </c>
      <c r="AR769" s="24" t="s">
        <v>1717</v>
      </c>
      <c r="AT769" s="24" t="s">
        <v>1840</v>
      </c>
      <c r="AU769" s="24" t="s">
        <v>1711</v>
      </c>
      <c r="AY769" s="24" t="s">
        <v>1839</v>
      </c>
      <c r="BE769" s="181">
        <f>IF(N769="základní",J769,0)</f>
        <v>0</v>
      </c>
      <c r="BF769" s="181">
        <f>IF(N769="snížená",J769,0)</f>
        <v>0</v>
      </c>
      <c r="BG769" s="181">
        <f>IF(N769="zákl. přenesená",J769,0)</f>
        <v>0</v>
      </c>
      <c r="BH769" s="181">
        <f>IF(N769="sníž. přenesená",J769,0)</f>
        <v>0</v>
      </c>
      <c r="BI769" s="181">
        <f>IF(N769="nulová",J769,0)</f>
        <v>0</v>
      </c>
      <c r="BJ769" s="24" t="s">
        <v>1652</v>
      </c>
      <c r="BK769" s="181">
        <f>ROUND(I769*H769,2)</f>
        <v>0</v>
      </c>
      <c r="BL769" s="24" t="s">
        <v>1717</v>
      </c>
      <c r="BM769" s="24" t="s">
        <v>2149</v>
      </c>
    </row>
    <row r="770" spans="2:65" s="11" customFormat="1">
      <c r="B770" s="186"/>
      <c r="D770" s="196" t="s">
        <v>1853</v>
      </c>
      <c r="E770" s="213" t="s">
        <v>1633</v>
      </c>
      <c r="F770" s="214" t="s">
        <v>1652</v>
      </c>
      <c r="H770" s="215">
        <v>1</v>
      </c>
      <c r="I770" s="191"/>
      <c r="L770" s="186"/>
      <c r="M770" s="192"/>
      <c r="N770" s="193"/>
      <c r="O770" s="193"/>
      <c r="P770" s="193"/>
      <c r="Q770" s="193"/>
      <c r="R770" s="193"/>
      <c r="S770" s="193"/>
      <c r="T770" s="194"/>
      <c r="AT770" s="188" t="s">
        <v>1853</v>
      </c>
      <c r="AU770" s="188" t="s">
        <v>1711</v>
      </c>
      <c r="AV770" s="11" t="s">
        <v>1711</v>
      </c>
      <c r="AW770" s="11" t="s">
        <v>1667</v>
      </c>
      <c r="AX770" s="11" t="s">
        <v>1652</v>
      </c>
      <c r="AY770" s="188" t="s">
        <v>1839</v>
      </c>
    </row>
    <row r="771" spans="2:65" s="1" customFormat="1" ht="22.5" customHeight="1">
      <c r="B771" s="169"/>
      <c r="C771" s="170" t="s">
        <v>2150</v>
      </c>
      <c r="D771" s="170" t="s">
        <v>1840</v>
      </c>
      <c r="E771" s="171" t="s">
        <v>2151</v>
      </c>
      <c r="F771" s="172" t="s">
        <v>2152</v>
      </c>
      <c r="G771" s="173" t="s">
        <v>415</v>
      </c>
      <c r="H771" s="174">
        <v>1</v>
      </c>
      <c r="I771" s="175"/>
      <c r="J771" s="176">
        <f>ROUND(I771*H771,2)</f>
        <v>0</v>
      </c>
      <c r="K771" s="172" t="s">
        <v>1633</v>
      </c>
      <c r="L771" s="41"/>
      <c r="M771" s="177" t="s">
        <v>1633</v>
      </c>
      <c r="N771" s="178" t="s">
        <v>1674</v>
      </c>
      <c r="O771" s="42"/>
      <c r="P771" s="179">
        <f>O771*H771</f>
        <v>0</v>
      </c>
      <c r="Q771" s="179">
        <v>1E-4</v>
      </c>
      <c r="R771" s="179">
        <f>Q771*H771</f>
        <v>1E-4</v>
      </c>
      <c r="S771" s="179">
        <v>0</v>
      </c>
      <c r="T771" s="180">
        <f>S771*H771</f>
        <v>0</v>
      </c>
      <c r="AR771" s="24" t="s">
        <v>1717</v>
      </c>
      <c r="AT771" s="24" t="s">
        <v>1840</v>
      </c>
      <c r="AU771" s="24" t="s">
        <v>1711</v>
      </c>
      <c r="AY771" s="24" t="s">
        <v>1839</v>
      </c>
      <c r="BE771" s="181">
        <f>IF(N771="základní",J771,0)</f>
        <v>0</v>
      </c>
      <c r="BF771" s="181">
        <f>IF(N771="snížená",J771,0)</f>
        <v>0</v>
      </c>
      <c r="BG771" s="181">
        <f>IF(N771="zákl. přenesená",J771,0)</f>
        <v>0</v>
      </c>
      <c r="BH771" s="181">
        <f>IF(N771="sníž. přenesená",J771,0)</f>
        <v>0</v>
      </c>
      <c r="BI771" s="181">
        <f>IF(N771="nulová",J771,0)</f>
        <v>0</v>
      </c>
      <c r="BJ771" s="24" t="s">
        <v>1652</v>
      </c>
      <c r="BK771" s="181">
        <f>ROUND(I771*H771,2)</f>
        <v>0</v>
      </c>
      <c r="BL771" s="24" t="s">
        <v>1717</v>
      </c>
      <c r="BM771" s="24" t="s">
        <v>2153</v>
      </c>
    </row>
    <row r="772" spans="2:65" s="11" customFormat="1">
      <c r="B772" s="186"/>
      <c r="D772" s="196" t="s">
        <v>1853</v>
      </c>
      <c r="E772" s="213" t="s">
        <v>1633</v>
      </c>
      <c r="F772" s="214" t="s">
        <v>2154</v>
      </c>
      <c r="H772" s="215">
        <v>1</v>
      </c>
      <c r="I772" s="191"/>
      <c r="L772" s="186"/>
      <c r="M772" s="192"/>
      <c r="N772" s="193"/>
      <c r="O772" s="193"/>
      <c r="P772" s="193"/>
      <c r="Q772" s="193"/>
      <c r="R772" s="193"/>
      <c r="S772" s="193"/>
      <c r="T772" s="194"/>
      <c r="AT772" s="188" t="s">
        <v>1853</v>
      </c>
      <c r="AU772" s="188" t="s">
        <v>1711</v>
      </c>
      <c r="AV772" s="11" t="s">
        <v>1711</v>
      </c>
      <c r="AW772" s="11" t="s">
        <v>1667</v>
      </c>
      <c r="AX772" s="11" t="s">
        <v>1652</v>
      </c>
      <c r="AY772" s="188" t="s">
        <v>1839</v>
      </c>
    </row>
    <row r="773" spans="2:65" s="1" customFormat="1" ht="22.5" customHeight="1">
      <c r="B773" s="169"/>
      <c r="C773" s="170" t="s">
        <v>2155</v>
      </c>
      <c r="D773" s="170" t="s">
        <v>1840</v>
      </c>
      <c r="E773" s="171" t="s">
        <v>2156</v>
      </c>
      <c r="F773" s="172" t="s">
        <v>2157</v>
      </c>
      <c r="G773" s="173" t="s">
        <v>415</v>
      </c>
      <c r="H773" s="174">
        <v>1</v>
      </c>
      <c r="I773" s="175"/>
      <c r="J773" s="176">
        <f>ROUND(I773*H773,2)</f>
        <v>0</v>
      </c>
      <c r="K773" s="172" t="s">
        <v>1633</v>
      </c>
      <c r="L773" s="41"/>
      <c r="M773" s="177" t="s">
        <v>1633</v>
      </c>
      <c r="N773" s="178" t="s">
        <v>1674</v>
      </c>
      <c r="O773" s="42"/>
      <c r="P773" s="179">
        <f>O773*H773</f>
        <v>0</v>
      </c>
      <c r="Q773" s="179">
        <v>1E-4</v>
      </c>
      <c r="R773" s="179">
        <f>Q773*H773</f>
        <v>1E-4</v>
      </c>
      <c r="S773" s="179">
        <v>0</v>
      </c>
      <c r="T773" s="180">
        <f>S773*H773</f>
        <v>0</v>
      </c>
      <c r="AR773" s="24" t="s">
        <v>1717</v>
      </c>
      <c r="AT773" s="24" t="s">
        <v>1840</v>
      </c>
      <c r="AU773" s="24" t="s">
        <v>1711</v>
      </c>
      <c r="AY773" s="24" t="s">
        <v>1839</v>
      </c>
      <c r="BE773" s="181">
        <f>IF(N773="základní",J773,0)</f>
        <v>0</v>
      </c>
      <c r="BF773" s="181">
        <f>IF(N773="snížená",J773,0)</f>
        <v>0</v>
      </c>
      <c r="BG773" s="181">
        <f>IF(N773="zákl. přenesená",J773,0)</f>
        <v>0</v>
      </c>
      <c r="BH773" s="181">
        <f>IF(N773="sníž. přenesená",J773,0)</f>
        <v>0</v>
      </c>
      <c r="BI773" s="181">
        <f>IF(N773="nulová",J773,0)</f>
        <v>0</v>
      </c>
      <c r="BJ773" s="24" t="s">
        <v>1652</v>
      </c>
      <c r="BK773" s="181">
        <f>ROUND(I773*H773,2)</f>
        <v>0</v>
      </c>
      <c r="BL773" s="24" t="s">
        <v>1717</v>
      </c>
      <c r="BM773" s="24" t="s">
        <v>2158</v>
      </c>
    </row>
    <row r="774" spans="2:65" s="11" customFormat="1">
      <c r="B774" s="186"/>
      <c r="D774" s="196" t="s">
        <v>1853</v>
      </c>
      <c r="E774" s="213" t="s">
        <v>1633</v>
      </c>
      <c r="F774" s="214" t="s">
        <v>2159</v>
      </c>
      <c r="H774" s="215">
        <v>1</v>
      </c>
      <c r="I774" s="191"/>
      <c r="L774" s="186"/>
      <c r="M774" s="192"/>
      <c r="N774" s="193"/>
      <c r="O774" s="193"/>
      <c r="P774" s="193"/>
      <c r="Q774" s="193"/>
      <c r="R774" s="193"/>
      <c r="S774" s="193"/>
      <c r="T774" s="194"/>
      <c r="AT774" s="188" t="s">
        <v>1853</v>
      </c>
      <c r="AU774" s="188" t="s">
        <v>1711</v>
      </c>
      <c r="AV774" s="11" t="s">
        <v>1711</v>
      </c>
      <c r="AW774" s="11" t="s">
        <v>1667</v>
      </c>
      <c r="AX774" s="11" t="s">
        <v>1652</v>
      </c>
      <c r="AY774" s="188" t="s">
        <v>1839</v>
      </c>
    </row>
    <row r="775" spans="2:65" s="1" customFormat="1" ht="31.5" customHeight="1">
      <c r="B775" s="169"/>
      <c r="C775" s="170" t="s">
        <v>2160</v>
      </c>
      <c r="D775" s="170" t="s">
        <v>1840</v>
      </c>
      <c r="E775" s="171" t="s">
        <v>2161</v>
      </c>
      <c r="F775" s="172" t="s">
        <v>2162</v>
      </c>
      <c r="G775" s="173" t="s">
        <v>415</v>
      </c>
      <c r="H775" s="174">
        <v>2</v>
      </c>
      <c r="I775" s="175"/>
      <c r="J775" s="176">
        <f>ROUND(I775*H775,2)</f>
        <v>0</v>
      </c>
      <c r="K775" s="172" t="s">
        <v>1633</v>
      </c>
      <c r="L775" s="41"/>
      <c r="M775" s="177" t="s">
        <v>1633</v>
      </c>
      <c r="N775" s="178" t="s">
        <v>1674</v>
      </c>
      <c r="O775" s="42"/>
      <c r="P775" s="179">
        <f>O775*H775</f>
        <v>0</v>
      </c>
      <c r="Q775" s="179">
        <v>0</v>
      </c>
      <c r="R775" s="179">
        <f>Q775*H775</f>
        <v>0</v>
      </c>
      <c r="S775" s="179">
        <v>3.0000000000000001E-3</v>
      </c>
      <c r="T775" s="180">
        <f>S775*H775</f>
        <v>6.0000000000000001E-3</v>
      </c>
      <c r="AR775" s="24" t="s">
        <v>1717</v>
      </c>
      <c r="AT775" s="24" t="s">
        <v>1840</v>
      </c>
      <c r="AU775" s="24" t="s">
        <v>1711</v>
      </c>
      <c r="AY775" s="24" t="s">
        <v>1839</v>
      </c>
      <c r="BE775" s="181">
        <f>IF(N775="základní",J775,0)</f>
        <v>0</v>
      </c>
      <c r="BF775" s="181">
        <f>IF(N775="snížená",J775,0)</f>
        <v>0</v>
      </c>
      <c r="BG775" s="181">
        <f>IF(N775="zákl. přenesená",J775,0)</f>
        <v>0</v>
      </c>
      <c r="BH775" s="181">
        <f>IF(N775="sníž. přenesená",J775,0)</f>
        <v>0</v>
      </c>
      <c r="BI775" s="181">
        <f>IF(N775="nulová",J775,0)</f>
        <v>0</v>
      </c>
      <c r="BJ775" s="24" t="s">
        <v>1652</v>
      </c>
      <c r="BK775" s="181">
        <f>ROUND(I775*H775,2)</f>
        <v>0</v>
      </c>
      <c r="BL775" s="24" t="s">
        <v>1717</v>
      </c>
      <c r="BM775" s="24" t="s">
        <v>2163</v>
      </c>
    </row>
    <row r="776" spans="2:65" s="11" customFormat="1">
      <c r="B776" s="186"/>
      <c r="D776" s="196" t="s">
        <v>1853</v>
      </c>
      <c r="E776" s="213" t="s">
        <v>1633</v>
      </c>
      <c r="F776" s="214" t="s">
        <v>1711</v>
      </c>
      <c r="H776" s="215">
        <v>2</v>
      </c>
      <c r="I776" s="191"/>
      <c r="L776" s="186"/>
      <c r="M776" s="192"/>
      <c r="N776" s="193"/>
      <c r="O776" s="193"/>
      <c r="P776" s="193"/>
      <c r="Q776" s="193"/>
      <c r="R776" s="193"/>
      <c r="S776" s="193"/>
      <c r="T776" s="194"/>
      <c r="AT776" s="188" t="s">
        <v>1853</v>
      </c>
      <c r="AU776" s="188" t="s">
        <v>1711</v>
      </c>
      <c r="AV776" s="11" t="s">
        <v>1711</v>
      </c>
      <c r="AW776" s="11" t="s">
        <v>1667</v>
      </c>
      <c r="AX776" s="11" t="s">
        <v>1652</v>
      </c>
      <c r="AY776" s="188" t="s">
        <v>1839</v>
      </c>
    </row>
    <row r="777" spans="2:65" s="1" customFormat="1" ht="22.5" customHeight="1">
      <c r="B777" s="169"/>
      <c r="C777" s="170" t="s">
        <v>2164</v>
      </c>
      <c r="D777" s="170" t="s">
        <v>1840</v>
      </c>
      <c r="E777" s="171" t="s">
        <v>2165</v>
      </c>
      <c r="F777" s="172" t="s">
        <v>2166</v>
      </c>
      <c r="G777" s="173" t="s">
        <v>1850</v>
      </c>
      <c r="H777" s="174">
        <v>34.799999999999997</v>
      </c>
      <c r="I777" s="175"/>
      <c r="J777" s="176">
        <f>ROUND(I777*H777,2)</f>
        <v>0</v>
      </c>
      <c r="K777" s="172" t="s">
        <v>1851</v>
      </c>
      <c r="L777" s="41"/>
      <c r="M777" s="177" t="s">
        <v>1633</v>
      </c>
      <c r="N777" s="178" t="s">
        <v>1674</v>
      </c>
      <c r="O777" s="42"/>
      <c r="P777" s="179">
        <f>O777*H777</f>
        <v>0</v>
      </c>
      <c r="Q777" s="179">
        <v>4.0000000000000003E-5</v>
      </c>
      <c r="R777" s="179">
        <f>Q777*H777</f>
        <v>1.392E-3</v>
      </c>
      <c r="S777" s="179">
        <v>0</v>
      </c>
      <c r="T777" s="180">
        <f>S777*H777</f>
        <v>0</v>
      </c>
      <c r="AR777" s="24" t="s">
        <v>1717</v>
      </c>
      <c r="AT777" s="24" t="s">
        <v>1840</v>
      </c>
      <c r="AU777" s="24" t="s">
        <v>1711</v>
      </c>
      <c r="AY777" s="24" t="s">
        <v>1839</v>
      </c>
      <c r="BE777" s="181">
        <f>IF(N777="základní",J777,0)</f>
        <v>0</v>
      </c>
      <c r="BF777" s="181">
        <f>IF(N777="snížená",J777,0)</f>
        <v>0</v>
      </c>
      <c r="BG777" s="181">
        <f>IF(N777="zákl. přenesená",J777,0)</f>
        <v>0</v>
      </c>
      <c r="BH777" s="181">
        <f>IF(N777="sníž. přenesená",J777,0)</f>
        <v>0</v>
      </c>
      <c r="BI777" s="181">
        <f>IF(N777="nulová",J777,0)</f>
        <v>0</v>
      </c>
      <c r="BJ777" s="24" t="s">
        <v>1652</v>
      </c>
      <c r="BK777" s="181">
        <f>ROUND(I777*H777,2)</f>
        <v>0</v>
      </c>
      <c r="BL777" s="24" t="s">
        <v>1717</v>
      </c>
      <c r="BM777" s="24" t="s">
        <v>2167</v>
      </c>
    </row>
    <row r="778" spans="2:65" s="11" customFormat="1">
      <c r="B778" s="186"/>
      <c r="D778" s="196" t="s">
        <v>1853</v>
      </c>
      <c r="E778" s="213" t="s">
        <v>1633</v>
      </c>
      <c r="F778" s="214" t="s">
        <v>2168</v>
      </c>
      <c r="H778" s="215">
        <v>34.799999999999997</v>
      </c>
      <c r="I778" s="191"/>
      <c r="L778" s="186"/>
      <c r="M778" s="192"/>
      <c r="N778" s="193"/>
      <c r="O778" s="193"/>
      <c r="P778" s="193"/>
      <c r="Q778" s="193"/>
      <c r="R778" s="193"/>
      <c r="S778" s="193"/>
      <c r="T778" s="194"/>
      <c r="AT778" s="188" t="s">
        <v>1853</v>
      </c>
      <c r="AU778" s="188" t="s">
        <v>1711</v>
      </c>
      <c r="AV778" s="11" t="s">
        <v>1711</v>
      </c>
      <c r="AW778" s="11" t="s">
        <v>1667</v>
      </c>
      <c r="AX778" s="11" t="s">
        <v>1652</v>
      </c>
      <c r="AY778" s="188" t="s">
        <v>1839</v>
      </c>
    </row>
    <row r="779" spans="2:65" s="1" customFormat="1" ht="22.5" customHeight="1">
      <c r="B779" s="169"/>
      <c r="C779" s="170" t="s">
        <v>2169</v>
      </c>
      <c r="D779" s="170" t="s">
        <v>1840</v>
      </c>
      <c r="E779" s="171" t="s">
        <v>2170</v>
      </c>
      <c r="F779" s="172" t="s">
        <v>2171</v>
      </c>
      <c r="G779" s="173" t="s">
        <v>415</v>
      </c>
      <c r="H779" s="174">
        <v>120</v>
      </c>
      <c r="I779" s="175"/>
      <c r="J779" s="176">
        <f>ROUND(I779*H779,2)</f>
        <v>0</v>
      </c>
      <c r="K779" s="172" t="s">
        <v>1633</v>
      </c>
      <c r="L779" s="41"/>
      <c r="M779" s="177" t="s">
        <v>1633</v>
      </c>
      <c r="N779" s="178" t="s">
        <v>1674</v>
      </c>
      <c r="O779" s="42"/>
      <c r="P779" s="179">
        <f>O779*H779</f>
        <v>0</v>
      </c>
      <c r="Q779" s="179">
        <v>3.3E-4</v>
      </c>
      <c r="R779" s="179">
        <f>Q779*H779</f>
        <v>3.9599999999999996E-2</v>
      </c>
      <c r="S779" s="179">
        <v>0</v>
      </c>
      <c r="T779" s="180">
        <f>S779*H779</f>
        <v>0</v>
      </c>
      <c r="AR779" s="24" t="s">
        <v>1717</v>
      </c>
      <c r="AT779" s="24" t="s">
        <v>1840</v>
      </c>
      <c r="AU779" s="24" t="s">
        <v>1711</v>
      </c>
      <c r="AY779" s="24" t="s">
        <v>1839</v>
      </c>
      <c r="BE779" s="181">
        <f>IF(N779="základní",J779,0)</f>
        <v>0</v>
      </c>
      <c r="BF779" s="181">
        <f>IF(N779="snížená",J779,0)</f>
        <v>0</v>
      </c>
      <c r="BG779" s="181">
        <f>IF(N779="zákl. přenesená",J779,0)</f>
        <v>0</v>
      </c>
      <c r="BH779" s="181">
        <f>IF(N779="sníž. přenesená",J779,0)</f>
        <v>0</v>
      </c>
      <c r="BI779" s="181">
        <f>IF(N779="nulová",J779,0)</f>
        <v>0</v>
      </c>
      <c r="BJ779" s="24" t="s">
        <v>1652</v>
      </c>
      <c r="BK779" s="181">
        <f>ROUND(I779*H779,2)</f>
        <v>0</v>
      </c>
      <c r="BL779" s="24" t="s">
        <v>1717</v>
      </c>
      <c r="BM779" s="24" t="s">
        <v>2172</v>
      </c>
    </row>
    <row r="780" spans="2:65" s="11" customFormat="1">
      <c r="B780" s="186"/>
      <c r="D780" s="196" t="s">
        <v>1853</v>
      </c>
      <c r="E780" s="213" t="s">
        <v>1633</v>
      </c>
      <c r="F780" s="214" t="s">
        <v>2173</v>
      </c>
      <c r="H780" s="215">
        <v>120</v>
      </c>
      <c r="I780" s="191"/>
      <c r="L780" s="186"/>
      <c r="M780" s="192"/>
      <c r="N780" s="193"/>
      <c r="O780" s="193"/>
      <c r="P780" s="193"/>
      <c r="Q780" s="193"/>
      <c r="R780" s="193"/>
      <c r="S780" s="193"/>
      <c r="T780" s="194"/>
      <c r="AT780" s="188" t="s">
        <v>1853</v>
      </c>
      <c r="AU780" s="188" t="s">
        <v>1711</v>
      </c>
      <c r="AV780" s="11" t="s">
        <v>1711</v>
      </c>
      <c r="AW780" s="11" t="s">
        <v>1667</v>
      </c>
      <c r="AX780" s="11" t="s">
        <v>1652</v>
      </c>
      <c r="AY780" s="188" t="s">
        <v>1839</v>
      </c>
    </row>
    <row r="781" spans="2:65" s="1" customFormat="1" ht="22.5" customHeight="1">
      <c r="B781" s="169"/>
      <c r="C781" s="170" t="s">
        <v>2174</v>
      </c>
      <c r="D781" s="170" t="s">
        <v>1840</v>
      </c>
      <c r="E781" s="171" t="s">
        <v>2175</v>
      </c>
      <c r="F781" s="172" t="s">
        <v>2176</v>
      </c>
      <c r="G781" s="173" t="s">
        <v>415</v>
      </c>
      <c r="H781" s="174">
        <v>40</v>
      </c>
      <c r="I781" s="175"/>
      <c r="J781" s="176">
        <f>ROUND(I781*H781,2)</f>
        <v>0</v>
      </c>
      <c r="K781" s="172" t="s">
        <v>1633</v>
      </c>
      <c r="L781" s="41"/>
      <c r="M781" s="177" t="s">
        <v>1633</v>
      </c>
      <c r="N781" s="178" t="s">
        <v>1674</v>
      </c>
      <c r="O781" s="42"/>
      <c r="P781" s="179">
        <f>O781*H781</f>
        <v>0</v>
      </c>
      <c r="Q781" s="179">
        <v>5.0000000000000001E-4</v>
      </c>
      <c r="R781" s="179">
        <f>Q781*H781</f>
        <v>0.02</v>
      </c>
      <c r="S781" s="179">
        <v>0</v>
      </c>
      <c r="T781" s="180">
        <f>S781*H781</f>
        <v>0</v>
      </c>
      <c r="AR781" s="24" t="s">
        <v>1717</v>
      </c>
      <c r="AT781" s="24" t="s">
        <v>1840</v>
      </c>
      <c r="AU781" s="24" t="s">
        <v>1711</v>
      </c>
      <c r="AY781" s="24" t="s">
        <v>1839</v>
      </c>
      <c r="BE781" s="181">
        <f>IF(N781="základní",J781,0)</f>
        <v>0</v>
      </c>
      <c r="BF781" s="181">
        <f>IF(N781="snížená",J781,0)</f>
        <v>0</v>
      </c>
      <c r="BG781" s="181">
        <f>IF(N781="zákl. přenesená",J781,0)</f>
        <v>0</v>
      </c>
      <c r="BH781" s="181">
        <f>IF(N781="sníž. přenesená",J781,0)</f>
        <v>0</v>
      </c>
      <c r="BI781" s="181">
        <f>IF(N781="nulová",J781,0)</f>
        <v>0</v>
      </c>
      <c r="BJ781" s="24" t="s">
        <v>1652</v>
      </c>
      <c r="BK781" s="181">
        <f>ROUND(I781*H781,2)</f>
        <v>0</v>
      </c>
      <c r="BL781" s="24" t="s">
        <v>1717</v>
      </c>
      <c r="BM781" s="24" t="s">
        <v>2177</v>
      </c>
    </row>
    <row r="782" spans="2:65" s="11" customFormat="1">
      <c r="B782" s="186"/>
      <c r="D782" s="196" t="s">
        <v>1853</v>
      </c>
      <c r="E782" s="213" t="s">
        <v>1633</v>
      </c>
      <c r="F782" s="214" t="s">
        <v>2178</v>
      </c>
      <c r="H782" s="215">
        <v>40</v>
      </c>
      <c r="I782" s="191"/>
      <c r="L782" s="186"/>
      <c r="M782" s="192"/>
      <c r="N782" s="193"/>
      <c r="O782" s="193"/>
      <c r="P782" s="193"/>
      <c r="Q782" s="193"/>
      <c r="R782" s="193"/>
      <c r="S782" s="193"/>
      <c r="T782" s="194"/>
      <c r="AT782" s="188" t="s">
        <v>1853</v>
      </c>
      <c r="AU782" s="188" t="s">
        <v>1711</v>
      </c>
      <c r="AV782" s="11" t="s">
        <v>1711</v>
      </c>
      <c r="AW782" s="11" t="s">
        <v>1667</v>
      </c>
      <c r="AX782" s="11" t="s">
        <v>1652</v>
      </c>
      <c r="AY782" s="188" t="s">
        <v>1839</v>
      </c>
    </row>
    <row r="783" spans="2:65" s="1" customFormat="1" ht="22.5" customHeight="1">
      <c r="B783" s="169"/>
      <c r="C783" s="170" t="s">
        <v>2179</v>
      </c>
      <c r="D783" s="170" t="s">
        <v>1840</v>
      </c>
      <c r="E783" s="171" t="s">
        <v>2180</v>
      </c>
      <c r="F783" s="172" t="s">
        <v>2181</v>
      </c>
      <c r="G783" s="173" t="s">
        <v>1876</v>
      </c>
      <c r="H783" s="174">
        <v>2.9319999999999999</v>
      </c>
      <c r="I783" s="175"/>
      <c r="J783" s="176">
        <f>ROUND(I783*H783,2)</f>
        <v>0</v>
      </c>
      <c r="K783" s="172" t="s">
        <v>1851</v>
      </c>
      <c r="L783" s="41"/>
      <c r="M783" s="177" t="s">
        <v>1633</v>
      </c>
      <c r="N783" s="178" t="s">
        <v>1674</v>
      </c>
      <c r="O783" s="42"/>
      <c r="P783" s="179">
        <f>O783*H783</f>
        <v>0</v>
      </c>
      <c r="Q783" s="179">
        <v>0</v>
      </c>
      <c r="R783" s="179">
        <f>Q783*H783</f>
        <v>0</v>
      </c>
      <c r="S783" s="179">
        <v>2</v>
      </c>
      <c r="T783" s="180">
        <f>S783*H783</f>
        <v>5.8639999999999999</v>
      </c>
      <c r="AR783" s="24" t="s">
        <v>1717</v>
      </c>
      <c r="AT783" s="24" t="s">
        <v>1840</v>
      </c>
      <c r="AU783" s="24" t="s">
        <v>1711</v>
      </c>
      <c r="AY783" s="24" t="s">
        <v>1839</v>
      </c>
      <c r="BE783" s="181">
        <f>IF(N783="základní",J783,0)</f>
        <v>0</v>
      </c>
      <c r="BF783" s="181">
        <f>IF(N783="snížená",J783,0)</f>
        <v>0</v>
      </c>
      <c r="BG783" s="181">
        <f>IF(N783="zákl. přenesená",J783,0)</f>
        <v>0</v>
      </c>
      <c r="BH783" s="181">
        <f>IF(N783="sníž. přenesená",J783,0)</f>
        <v>0</v>
      </c>
      <c r="BI783" s="181">
        <f>IF(N783="nulová",J783,0)</f>
        <v>0</v>
      </c>
      <c r="BJ783" s="24" t="s">
        <v>1652</v>
      </c>
      <c r="BK783" s="181">
        <f>ROUND(I783*H783,2)</f>
        <v>0</v>
      </c>
      <c r="BL783" s="24" t="s">
        <v>1717</v>
      </c>
      <c r="BM783" s="24" t="s">
        <v>2182</v>
      </c>
    </row>
    <row r="784" spans="2:65" s="11" customFormat="1">
      <c r="B784" s="186"/>
      <c r="D784" s="187" t="s">
        <v>1853</v>
      </c>
      <c r="E784" s="188" t="s">
        <v>1633</v>
      </c>
      <c r="F784" s="189" t="s">
        <v>2183</v>
      </c>
      <c r="H784" s="190">
        <v>0.33</v>
      </c>
      <c r="I784" s="191"/>
      <c r="L784" s="186"/>
      <c r="M784" s="192"/>
      <c r="N784" s="193"/>
      <c r="O784" s="193"/>
      <c r="P784" s="193"/>
      <c r="Q784" s="193"/>
      <c r="R784" s="193"/>
      <c r="S784" s="193"/>
      <c r="T784" s="194"/>
      <c r="AT784" s="188" t="s">
        <v>1853</v>
      </c>
      <c r="AU784" s="188" t="s">
        <v>1711</v>
      </c>
      <c r="AV784" s="11" t="s">
        <v>1711</v>
      </c>
      <c r="AW784" s="11" t="s">
        <v>1667</v>
      </c>
      <c r="AX784" s="11" t="s">
        <v>1703</v>
      </c>
      <c r="AY784" s="188" t="s">
        <v>1839</v>
      </c>
    </row>
    <row r="785" spans="2:65" s="11" customFormat="1">
      <c r="B785" s="186"/>
      <c r="D785" s="187" t="s">
        <v>1853</v>
      </c>
      <c r="E785" s="188" t="s">
        <v>1633</v>
      </c>
      <c r="F785" s="189" t="s">
        <v>2184</v>
      </c>
      <c r="H785" s="190">
        <v>0.99</v>
      </c>
      <c r="I785" s="191"/>
      <c r="L785" s="186"/>
      <c r="M785" s="192"/>
      <c r="N785" s="193"/>
      <c r="O785" s="193"/>
      <c r="P785" s="193"/>
      <c r="Q785" s="193"/>
      <c r="R785" s="193"/>
      <c r="S785" s="193"/>
      <c r="T785" s="194"/>
      <c r="AT785" s="188" t="s">
        <v>1853</v>
      </c>
      <c r="AU785" s="188" t="s">
        <v>1711</v>
      </c>
      <c r="AV785" s="11" t="s">
        <v>1711</v>
      </c>
      <c r="AW785" s="11" t="s">
        <v>1667</v>
      </c>
      <c r="AX785" s="11" t="s">
        <v>1703</v>
      </c>
      <c r="AY785" s="188" t="s">
        <v>1839</v>
      </c>
    </row>
    <row r="786" spans="2:65" s="11" customFormat="1" ht="27">
      <c r="B786" s="186"/>
      <c r="D786" s="187" t="s">
        <v>1853</v>
      </c>
      <c r="E786" s="188" t="s">
        <v>1633</v>
      </c>
      <c r="F786" s="189" t="s">
        <v>2185</v>
      </c>
      <c r="H786" s="190">
        <v>0.40300000000000002</v>
      </c>
      <c r="I786" s="191"/>
      <c r="L786" s="186"/>
      <c r="M786" s="192"/>
      <c r="N786" s="193"/>
      <c r="O786" s="193"/>
      <c r="P786" s="193"/>
      <c r="Q786" s="193"/>
      <c r="R786" s="193"/>
      <c r="S786" s="193"/>
      <c r="T786" s="194"/>
      <c r="AT786" s="188" t="s">
        <v>1853</v>
      </c>
      <c r="AU786" s="188" t="s">
        <v>1711</v>
      </c>
      <c r="AV786" s="11" t="s">
        <v>1711</v>
      </c>
      <c r="AW786" s="11" t="s">
        <v>1667</v>
      </c>
      <c r="AX786" s="11" t="s">
        <v>1703</v>
      </c>
      <c r="AY786" s="188" t="s">
        <v>1839</v>
      </c>
    </row>
    <row r="787" spans="2:65" s="11" customFormat="1">
      <c r="B787" s="186"/>
      <c r="D787" s="187" t="s">
        <v>1853</v>
      </c>
      <c r="E787" s="188" t="s">
        <v>1633</v>
      </c>
      <c r="F787" s="189" t="s">
        <v>2186</v>
      </c>
      <c r="H787" s="190">
        <v>1.2090000000000001</v>
      </c>
      <c r="I787" s="191"/>
      <c r="L787" s="186"/>
      <c r="M787" s="192"/>
      <c r="N787" s="193"/>
      <c r="O787" s="193"/>
      <c r="P787" s="193"/>
      <c r="Q787" s="193"/>
      <c r="R787" s="193"/>
      <c r="S787" s="193"/>
      <c r="T787" s="194"/>
      <c r="AT787" s="188" t="s">
        <v>1853</v>
      </c>
      <c r="AU787" s="188" t="s">
        <v>1711</v>
      </c>
      <c r="AV787" s="11" t="s">
        <v>1711</v>
      </c>
      <c r="AW787" s="11" t="s">
        <v>1667</v>
      </c>
      <c r="AX787" s="11" t="s">
        <v>1703</v>
      </c>
      <c r="AY787" s="188" t="s">
        <v>1839</v>
      </c>
    </row>
    <row r="788" spans="2:65" s="12" customFormat="1">
      <c r="B788" s="195"/>
      <c r="D788" s="196" t="s">
        <v>1853</v>
      </c>
      <c r="E788" s="197" t="s">
        <v>1633</v>
      </c>
      <c r="F788" s="198" t="s">
        <v>1856</v>
      </c>
      <c r="H788" s="199">
        <v>2.9319999999999999</v>
      </c>
      <c r="I788" s="200"/>
      <c r="L788" s="195"/>
      <c r="M788" s="201"/>
      <c r="N788" s="202"/>
      <c r="O788" s="202"/>
      <c r="P788" s="202"/>
      <c r="Q788" s="202"/>
      <c r="R788" s="202"/>
      <c r="S788" s="202"/>
      <c r="T788" s="203"/>
      <c r="AT788" s="204" t="s">
        <v>1853</v>
      </c>
      <c r="AU788" s="204" t="s">
        <v>1711</v>
      </c>
      <c r="AV788" s="12" t="s">
        <v>1717</v>
      </c>
      <c r="AW788" s="12" t="s">
        <v>1667</v>
      </c>
      <c r="AX788" s="12" t="s">
        <v>1652</v>
      </c>
      <c r="AY788" s="204" t="s">
        <v>1839</v>
      </c>
    </row>
    <row r="789" spans="2:65" s="1" customFormat="1" ht="22.5" customHeight="1">
      <c r="B789" s="169"/>
      <c r="C789" s="170" t="s">
        <v>2187</v>
      </c>
      <c r="D789" s="170" t="s">
        <v>1840</v>
      </c>
      <c r="E789" s="171" t="s">
        <v>2188</v>
      </c>
      <c r="F789" s="172" t="s">
        <v>2189</v>
      </c>
      <c r="G789" s="173" t="s">
        <v>1850</v>
      </c>
      <c r="H789" s="174">
        <v>3.5</v>
      </c>
      <c r="I789" s="175"/>
      <c r="J789" s="176">
        <f>ROUND(I789*H789,2)</f>
        <v>0</v>
      </c>
      <c r="K789" s="172" t="s">
        <v>1851</v>
      </c>
      <c r="L789" s="41"/>
      <c r="M789" s="177" t="s">
        <v>1633</v>
      </c>
      <c r="N789" s="178" t="s">
        <v>1674</v>
      </c>
      <c r="O789" s="42"/>
      <c r="P789" s="179">
        <f>O789*H789</f>
        <v>0</v>
      </c>
      <c r="Q789" s="179">
        <v>0</v>
      </c>
      <c r="R789" s="179">
        <f>Q789*H789</f>
        <v>0</v>
      </c>
      <c r="S789" s="179">
        <v>0.26100000000000001</v>
      </c>
      <c r="T789" s="180">
        <f>S789*H789</f>
        <v>0.91349999999999998</v>
      </c>
      <c r="AR789" s="24" t="s">
        <v>1717</v>
      </c>
      <c r="AT789" s="24" t="s">
        <v>1840</v>
      </c>
      <c r="AU789" s="24" t="s">
        <v>1711</v>
      </c>
      <c r="AY789" s="24" t="s">
        <v>1839</v>
      </c>
      <c r="BE789" s="181">
        <f>IF(N789="základní",J789,0)</f>
        <v>0</v>
      </c>
      <c r="BF789" s="181">
        <f>IF(N789="snížená",J789,0)</f>
        <v>0</v>
      </c>
      <c r="BG789" s="181">
        <f>IF(N789="zákl. přenesená",J789,0)</f>
        <v>0</v>
      </c>
      <c r="BH789" s="181">
        <f>IF(N789="sníž. přenesená",J789,0)</f>
        <v>0</v>
      </c>
      <c r="BI789" s="181">
        <f>IF(N789="nulová",J789,0)</f>
        <v>0</v>
      </c>
      <c r="BJ789" s="24" t="s">
        <v>1652</v>
      </c>
      <c r="BK789" s="181">
        <f>ROUND(I789*H789,2)</f>
        <v>0</v>
      </c>
      <c r="BL789" s="24" t="s">
        <v>1717</v>
      </c>
      <c r="BM789" s="24" t="s">
        <v>2190</v>
      </c>
    </row>
    <row r="790" spans="2:65" s="11" customFormat="1">
      <c r="B790" s="186"/>
      <c r="D790" s="196" t="s">
        <v>1853</v>
      </c>
      <c r="E790" s="213" t="s">
        <v>1633</v>
      </c>
      <c r="F790" s="214" t="s">
        <v>2191</v>
      </c>
      <c r="H790" s="215">
        <v>3.5</v>
      </c>
      <c r="I790" s="191"/>
      <c r="L790" s="186"/>
      <c r="M790" s="192"/>
      <c r="N790" s="193"/>
      <c r="O790" s="193"/>
      <c r="P790" s="193"/>
      <c r="Q790" s="193"/>
      <c r="R790" s="193"/>
      <c r="S790" s="193"/>
      <c r="T790" s="194"/>
      <c r="AT790" s="188" t="s">
        <v>1853</v>
      </c>
      <c r="AU790" s="188" t="s">
        <v>1711</v>
      </c>
      <c r="AV790" s="11" t="s">
        <v>1711</v>
      </c>
      <c r="AW790" s="11" t="s">
        <v>1667</v>
      </c>
      <c r="AX790" s="11" t="s">
        <v>1652</v>
      </c>
      <c r="AY790" s="188" t="s">
        <v>1839</v>
      </c>
    </row>
    <row r="791" spans="2:65" s="1" customFormat="1" ht="22.5" customHeight="1">
      <c r="B791" s="169"/>
      <c r="C791" s="170" t="s">
        <v>2192</v>
      </c>
      <c r="D791" s="170" t="s">
        <v>1840</v>
      </c>
      <c r="E791" s="171" t="s">
        <v>2193</v>
      </c>
      <c r="F791" s="172" t="s">
        <v>2194</v>
      </c>
      <c r="G791" s="173" t="s">
        <v>1876</v>
      </c>
      <c r="H791" s="174">
        <v>0.13900000000000001</v>
      </c>
      <c r="I791" s="175"/>
      <c r="J791" s="176">
        <f>ROUND(I791*H791,2)</f>
        <v>0</v>
      </c>
      <c r="K791" s="172" t="s">
        <v>1851</v>
      </c>
      <c r="L791" s="41"/>
      <c r="M791" s="177" t="s">
        <v>1633</v>
      </c>
      <c r="N791" s="178" t="s">
        <v>1674</v>
      </c>
      <c r="O791" s="42"/>
      <c r="P791" s="179">
        <f>O791*H791</f>
        <v>0</v>
      </c>
      <c r="Q791" s="179">
        <v>0</v>
      </c>
      <c r="R791" s="179">
        <f>Q791*H791</f>
        <v>0</v>
      </c>
      <c r="S791" s="179">
        <v>2.2000000000000002</v>
      </c>
      <c r="T791" s="180">
        <f>S791*H791</f>
        <v>0.30580000000000007</v>
      </c>
      <c r="AR791" s="24" t="s">
        <v>1717</v>
      </c>
      <c r="AT791" s="24" t="s">
        <v>1840</v>
      </c>
      <c r="AU791" s="24" t="s">
        <v>1711</v>
      </c>
      <c r="AY791" s="24" t="s">
        <v>1839</v>
      </c>
      <c r="BE791" s="181">
        <f>IF(N791="základní",J791,0)</f>
        <v>0</v>
      </c>
      <c r="BF791" s="181">
        <f>IF(N791="snížená",J791,0)</f>
        <v>0</v>
      </c>
      <c r="BG791" s="181">
        <f>IF(N791="zákl. přenesená",J791,0)</f>
        <v>0</v>
      </c>
      <c r="BH791" s="181">
        <f>IF(N791="sníž. přenesená",J791,0)</f>
        <v>0</v>
      </c>
      <c r="BI791" s="181">
        <f>IF(N791="nulová",J791,0)</f>
        <v>0</v>
      </c>
      <c r="BJ791" s="24" t="s">
        <v>1652</v>
      </c>
      <c r="BK791" s="181">
        <f>ROUND(I791*H791,2)</f>
        <v>0</v>
      </c>
      <c r="BL791" s="24" t="s">
        <v>1717</v>
      </c>
      <c r="BM791" s="24" t="s">
        <v>2195</v>
      </c>
    </row>
    <row r="792" spans="2:65" s="11" customFormat="1">
      <c r="B792" s="186"/>
      <c r="D792" s="196" t="s">
        <v>1853</v>
      </c>
      <c r="E792" s="213" t="s">
        <v>1633</v>
      </c>
      <c r="F792" s="214" t="s">
        <v>2196</v>
      </c>
      <c r="H792" s="215">
        <v>0.13900000000000001</v>
      </c>
      <c r="I792" s="191"/>
      <c r="L792" s="186"/>
      <c r="M792" s="192"/>
      <c r="N792" s="193"/>
      <c r="O792" s="193"/>
      <c r="P792" s="193"/>
      <c r="Q792" s="193"/>
      <c r="R792" s="193"/>
      <c r="S792" s="193"/>
      <c r="T792" s="194"/>
      <c r="AT792" s="188" t="s">
        <v>1853</v>
      </c>
      <c r="AU792" s="188" t="s">
        <v>1711</v>
      </c>
      <c r="AV792" s="11" t="s">
        <v>1711</v>
      </c>
      <c r="AW792" s="11" t="s">
        <v>1667</v>
      </c>
      <c r="AX792" s="11" t="s">
        <v>1652</v>
      </c>
      <c r="AY792" s="188" t="s">
        <v>1839</v>
      </c>
    </row>
    <row r="793" spans="2:65" s="1" customFormat="1" ht="22.5" customHeight="1">
      <c r="B793" s="169"/>
      <c r="C793" s="170" t="s">
        <v>2197</v>
      </c>
      <c r="D793" s="170" t="s">
        <v>1840</v>
      </c>
      <c r="E793" s="171" t="s">
        <v>2198</v>
      </c>
      <c r="F793" s="172" t="s">
        <v>2199</v>
      </c>
      <c r="G793" s="173" t="s">
        <v>1850</v>
      </c>
      <c r="H793" s="174">
        <v>15.12</v>
      </c>
      <c r="I793" s="175"/>
      <c r="J793" s="176">
        <f>ROUND(I793*H793,2)</f>
        <v>0</v>
      </c>
      <c r="K793" s="172" t="s">
        <v>1851</v>
      </c>
      <c r="L793" s="41"/>
      <c r="M793" s="177" t="s">
        <v>1633</v>
      </c>
      <c r="N793" s="178" t="s">
        <v>1674</v>
      </c>
      <c r="O793" s="42"/>
      <c r="P793" s="179">
        <f>O793*H793</f>
        <v>0</v>
      </c>
      <c r="Q793" s="179">
        <v>0</v>
      </c>
      <c r="R793" s="179">
        <f>Q793*H793</f>
        <v>0</v>
      </c>
      <c r="S793" s="179">
        <v>5.5E-2</v>
      </c>
      <c r="T793" s="180">
        <f>S793*H793</f>
        <v>0.83160000000000001</v>
      </c>
      <c r="AR793" s="24" t="s">
        <v>1717</v>
      </c>
      <c r="AT793" s="24" t="s">
        <v>1840</v>
      </c>
      <c r="AU793" s="24" t="s">
        <v>1711</v>
      </c>
      <c r="AY793" s="24" t="s">
        <v>1839</v>
      </c>
      <c r="BE793" s="181">
        <f>IF(N793="základní",J793,0)</f>
        <v>0</v>
      </c>
      <c r="BF793" s="181">
        <f>IF(N793="snížená",J793,0)</f>
        <v>0</v>
      </c>
      <c r="BG793" s="181">
        <f>IF(N793="zákl. přenesená",J793,0)</f>
        <v>0</v>
      </c>
      <c r="BH793" s="181">
        <f>IF(N793="sníž. přenesená",J793,0)</f>
        <v>0</v>
      </c>
      <c r="BI793" s="181">
        <f>IF(N793="nulová",J793,0)</f>
        <v>0</v>
      </c>
      <c r="BJ793" s="24" t="s">
        <v>1652</v>
      </c>
      <c r="BK793" s="181">
        <f>ROUND(I793*H793,2)</f>
        <v>0</v>
      </c>
      <c r="BL793" s="24" t="s">
        <v>1717</v>
      </c>
      <c r="BM793" s="24" t="s">
        <v>2200</v>
      </c>
    </row>
    <row r="794" spans="2:65" s="11" customFormat="1">
      <c r="B794" s="186"/>
      <c r="D794" s="196" t="s">
        <v>1853</v>
      </c>
      <c r="E794" s="213" t="s">
        <v>1633</v>
      </c>
      <c r="F794" s="214" t="s">
        <v>2201</v>
      </c>
      <c r="H794" s="215">
        <v>15.12</v>
      </c>
      <c r="I794" s="191"/>
      <c r="L794" s="186"/>
      <c r="M794" s="192"/>
      <c r="N794" s="193"/>
      <c r="O794" s="193"/>
      <c r="P794" s="193"/>
      <c r="Q794" s="193"/>
      <c r="R794" s="193"/>
      <c r="S794" s="193"/>
      <c r="T794" s="194"/>
      <c r="AT794" s="188" t="s">
        <v>1853</v>
      </c>
      <c r="AU794" s="188" t="s">
        <v>1711</v>
      </c>
      <c r="AV794" s="11" t="s">
        <v>1711</v>
      </c>
      <c r="AW794" s="11" t="s">
        <v>1667</v>
      </c>
      <c r="AX794" s="11" t="s">
        <v>1652</v>
      </c>
      <c r="AY794" s="188" t="s">
        <v>1839</v>
      </c>
    </row>
    <row r="795" spans="2:65" s="1" customFormat="1" ht="22.5" customHeight="1">
      <c r="B795" s="169"/>
      <c r="C795" s="170" t="s">
        <v>2202</v>
      </c>
      <c r="D795" s="170" t="s">
        <v>1840</v>
      </c>
      <c r="E795" s="171" t="s">
        <v>2203</v>
      </c>
      <c r="F795" s="172" t="s">
        <v>2204</v>
      </c>
      <c r="G795" s="173" t="s">
        <v>1850</v>
      </c>
      <c r="H795" s="174">
        <v>1</v>
      </c>
      <c r="I795" s="175"/>
      <c r="J795" s="176">
        <f>ROUND(I795*H795,2)</f>
        <v>0</v>
      </c>
      <c r="K795" s="172" t="s">
        <v>1851</v>
      </c>
      <c r="L795" s="41"/>
      <c r="M795" s="177" t="s">
        <v>1633</v>
      </c>
      <c r="N795" s="178" t="s">
        <v>1674</v>
      </c>
      <c r="O795" s="42"/>
      <c r="P795" s="179">
        <f>O795*H795</f>
        <v>0</v>
      </c>
      <c r="Q795" s="179">
        <v>0</v>
      </c>
      <c r="R795" s="179">
        <f>Q795*H795</f>
        <v>0</v>
      </c>
      <c r="S795" s="179">
        <v>3.5000000000000003E-2</v>
      </c>
      <c r="T795" s="180">
        <f>S795*H795</f>
        <v>3.5000000000000003E-2</v>
      </c>
      <c r="AR795" s="24" t="s">
        <v>1717</v>
      </c>
      <c r="AT795" s="24" t="s">
        <v>1840</v>
      </c>
      <c r="AU795" s="24" t="s">
        <v>1711</v>
      </c>
      <c r="AY795" s="24" t="s">
        <v>1839</v>
      </c>
      <c r="BE795" s="181">
        <f>IF(N795="základní",J795,0)</f>
        <v>0</v>
      </c>
      <c r="BF795" s="181">
        <f>IF(N795="snížená",J795,0)</f>
        <v>0</v>
      </c>
      <c r="BG795" s="181">
        <f>IF(N795="zákl. přenesená",J795,0)</f>
        <v>0</v>
      </c>
      <c r="BH795" s="181">
        <f>IF(N795="sníž. přenesená",J795,0)</f>
        <v>0</v>
      </c>
      <c r="BI795" s="181">
        <f>IF(N795="nulová",J795,0)</f>
        <v>0</v>
      </c>
      <c r="BJ795" s="24" t="s">
        <v>1652</v>
      </c>
      <c r="BK795" s="181">
        <f>ROUND(I795*H795,2)</f>
        <v>0</v>
      </c>
      <c r="BL795" s="24" t="s">
        <v>1717</v>
      </c>
      <c r="BM795" s="24" t="s">
        <v>2205</v>
      </c>
    </row>
    <row r="796" spans="2:65" s="11" customFormat="1">
      <c r="B796" s="186"/>
      <c r="D796" s="196" t="s">
        <v>1853</v>
      </c>
      <c r="E796" s="213" t="s">
        <v>1633</v>
      </c>
      <c r="F796" s="214" t="s">
        <v>2206</v>
      </c>
      <c r="H796" s="215">
        <v>1</v>
      </c>
      <c r="I796" s="191"/>
      <c r="L796" s="186"/>
      <c r="M796" s="192"/>
      <c r="N796" s="193"/>
      <c r="O796" s="193"/>
      <c r="P796" s="193"/>
      <c r="Q796" s="193"/>
      <c r="R796" s="193"/>
      <c r="S796" s="193"/>
      <c r="T796" s="194"/>
      <c r="AT796" s="188" t="s">
        <v>1853</v>
      </c>
      <c r="AU796" s="188" t="s">
        <v>1711</v>
      </c>
      <c r="AV796" s="11" t="s">
        <v>1711</v>
      </c>
      <c r="AW796" s="11" t="s">
        <v>1667</v>
      </c>
      <c r="AX796" s="11" t="s">
        <v>1652</v>
      </c>
      <c r="AY796" s="188" t="s">
        <v>1839</v>
      </c>
    </row>
    <row r="797" spans="2:65" s="1" customFormat="1" ht="22.5" customHeight="1">
      <c r="B797" s="169"/>
      <c r="C797" s="170" t="s">
        <v>2207</v>
      </c>
      <c r="D797" s="170" t="s">
        <v>1840</v>
      </c>
      <c r="E797" s="171" t="s">
        <v>2208</v>
      </c>
      <c r="F797" s="172" t="s">
        <v>2209</v>
      </c>
      <c r="G797" s="173" t="s">
        <v>1850</v>
      </c>
      <c r="H797" s="174">
        <v>3.2</v>
      </c>
      <c r="I797" s="175"/>
      <c r="J797" s="176">
        <f>ROUND(I797*H797,2)</f>
        <v>0</v>
      </c>
      <c r="K797" s="172" t="s">
        <v>1851</v>
      </c>
      <c r="L797" s="41"/>
      <c r="M797" s="177" t="s">
        <v>1633</v>
      </c>
      <c r="N797" s="178" t="s">
        <v>1674</v>
      </c>
      <c r="O797" s="42"/>
      <c r="P797" s="179">
        <f>O797*H797</f>
        <v>0</v>
      </c>
      <c r="Q797" s="179">
        <v>0</v>
      </c>
      <c r="R797" s="179">
        <f>Q797*H797</f>
        <v>0</v>
      </c>
      <c r="S797" s="179">
        <v>7.5999999999999998E-2</v>
      </c>
      <c r="T797" s="180">
        <f>S797*H797</f>
        <v>0.2432</v>
      </c>
      <c r="AR797" s="24" t="s">
        <v>1717</v>
      </c>
      <c r="AT797" s="24" t="s">
        <v>1840</v>
      </c>
      <c r="AU797" s="24" t="s">
        <v>1711</v>
      </c>
      <c r="AY797" s="24" t="s">
        <v>1839</v>
      </c>
      <c r="BE797" s="181">
        <f>IF(N797="základní",J797,0)</f>
        <v>0</v>
      </c>
      <c r="BF797" s="181">
        <f>IF(N797="snížená",J797,0)</f>
        <v>0</v>
      </c>
      <c r="BG797" s="181">
        <f>IF(N797="zákl. přenesená",J797,0)</f>
        <v>0</v>
      </c>
      <c r="BH797" s="181">
        <f>IF(N797="sníž. přenesená",J797,0)</f>
        <v>0</v>
      </c>
      <c r="BI797" s="181">
        <f>IF(N797="nulová",J797,0)</f>
        <v>0</v>
      </c>
      <c r="BJ797" s="24" t="s">
        <v>1652</v>
      </c>
      <c r="BK797" s="181">
        <f>ROUND(I797*H797,2)</f>
        <v>0</v>
      </c>
      <c r="BL797" s="24" t="s">
        <v>1717</v>
      </c>
      <c r="BM797" s="24" t="s">
        <v>2210</v>
      </c>
    </row>
    <row r="798" spans="2:65" s="11" customFormat="1">
      <c r="B798" s="186"/>
      <c r="D798" s="196" t="s">
        <v>1853</v>
      </c>
      <c r="E798" s="213" t="s">
        <v>1633</v>
      </c>
      <c r="F798" s="214" t="s">
        <v>2211</v>
      </c>
      <c r="H798" s="215">
        <v>3.2</v>
      </c>
      <c r="I798" s="191"/>
      <c r="L798" s="186"/>
      <c r="M798" s="192"/>
      <c r="N798" s="193"/>
      <c r="O798" s="193"/>
      <c r="P798" s="193"/>
      <c r="Q798" s="193"/>
      <c r="R798" s="193"/>
      <c r="S798" s="193"/>
      <c r="T798" s="194"/>
      <c r="AT798" s="188" t="s">
        <v>1853</v>
      </c>
      <c r="AU798" s="188" t="s">
        <v>1711</v>
      </c>
      <c r="AV798" s="11" t="s">
        <v>1711</v>
      </c>
      <c r="AW798" s="11" t="s">
        <v>1667</v>
      </c>
      <c r="AX798" s="11" t="s">
        <v>1652</v>
      </c>
      <c r="AY798" s="188" t="s">
        <v>1839</v>
      </c>
    </row>
    <row r="799" spans="2:65" s="1" customFormat="1" ht="22.5" customHeight="1">
      <c r="B799" s="169"/>
      <c r="C799" s="170" t="s">
        <v>2212</v>
      </c>
      <c r="D799" s="170" t="s">
        <v>1840</v>
      </c>
      <c r="E799" s="171" t="s">
        <v>2213</v>
      </c>
      <c r="F799" s="172" t="s">
        <v>2214</v>
      </c>
      <c r="G799" s="173" t="s">
        <v>415</v>
      </c>
      <c r="H799" s="174">
        <v>2</v>
      </c>
      <c r="I799" s="175"/>
      <c r="J799" s="176">
        <f>ROUND(I799*H799,2)</f>
        <v>0</v>
      </c>
      <c r="K799" s="172" t="s">
        <v>1633</v>
      </c>
      <c r="L799" s="41"/>
      <c r="M799" s="177" t="s">
        <v>1633</v>
      </c>
      <c r="N799" s="178" t="s">
        <v>1674</v>
      </c>
      <c r="O799" s="42"/>
      <c r="P799" s="179">
        <f>O799*H799</f>
        <v>0</v>
      </c>
      <c r="Q799" s="179">
        <v>0</v>
      </c>
      <c r="R799" s="179">
        <f>Q799*H799</f>
        <v>0</v>
      </c>
      <c r="S799" s="179">
        <v>1.6E-2</v>
      </c>
      <c r="T799" s="180">
        <f>S799*H799</f>
        <v>3.2000000000000001E-2</v>
      </c>
      <c r="AR799" s="24" t="s">
        <v>1717</v>
      </c>
      <c r="AT799" s="24" t="s">
        <v>1840</v>
      </c>
      <c r="AU799" s="24" t="s">
        <v>1711</v>
      </c>
      <c r="AY799" s="24" t="s">
        <v>1839</v>
      </c>
      <c r="BE799" s="181">
        <f>IF(N799="základní",J799,0)</f>
        <v>0</v>
      </c>
      <c r="BF799" s="181">
        <f>IF(N799="snížená",J799,0)</f>
        <v>0</v>
      </c>
      <c r="BG799" s="181">
        <f>IF(N799="zákl. přenesená",J799,0)</f>
        <v>0</v>
      </c>
      <c r="BH799" s="181">
        <f>IF(N799="sníž. přenesená",J799,0)</f>
        <v>0</v>
      </c>
      <c r="BI799" s="181">
        <f>IF(N799="nulová",J799,0)</f>
        <v>0</v>
      </c>
      <c r="BJ799" s="24" t="s">
        <v>1652</v>
      </c>
      <c r="BK799" s="181">
        <f>ROUND(I799*H799,2)</f>
        <v>0</v>
      </c>
      <c r="BL799" s="24" t="s">
        <v>1717</v>
      </c>
      <c r="BM799" s="24" t="s">
        <v>2215</v>
      </c>
    </row>
    <row r="800" spans="2:65" s="11" customFormat="1">
      <c r="B800" s="186"/>
      <c r="D800" s="196" t="s">
        <v>1853</v>
      </c>
      <c r="E800" s="213" t="s">
        <v>1633</v>
      </c>
      <c r="F800" s="214" t="s">
        <v>2216</v>
      </c>
      <c r="H800" s="215">
        <v>2</v>
      </c>
      <c r="I800" s="191"/>
      <c r="L800" s="186"/>
      <c r="M800" s="192"/>
      <c r="N800" s="193"/>
      <c r="O800" s="193"/>
      <c r="P800" s="193"/>
      <c r="Q800" s="193"/>
      <c r="R800" s="193"/>
      <c r="S800" s="193"/>
      <c r="T800" s="194"/>
      <c r="AT800" s="188" t="s">
        <v>1853</v>
      </c>
      <c r="AU800" s="188" t="s">
        <v>1711</v>
      </c>
      <c r="AV800" s="11" t="s">
        <v>1711</v>
      </c>
      <c r="AW800" s="11" t="s">
        <v>1667</v>
      </c>
      <c r="AX800" s="11" t="s">
        <v>1652</v>
      </c>
      <c r="AY800" s="188" t="s">
        <v>1839</v>
      </c>
    </row>
    <row r="801" spans="2:65" s="1" customFormat="1" ht="22.5" customHeight="1">
      <c r="B801" s="169"/>
      <c r="C801" s="170" t="s">
        <v>2217</v>
      </c>
      <c r="D801" s="170" t="s">
        <v>1840</v>
      </c>
      <c r="E801" s="171" t="s">
        <v>2218</v>
      </c>
      <c r="F801" s="172" t="s">
        <v>2219</v>
      </c>
      <c r="G801" s="173" t="s">
        <v>1870</v>
      </c>
      <c r="H801" s="174">
        <v>3.48</v>
      </c>
      <c r="I801" s="175"/>
      <c r="J801" s="176">
        <f>ROUND(I801*H801,2)</f>
        <v>0</v>
      </c>
      <c r="K801" s="172" t="s">
        <v>1851</v>
      </c>
      <c r="L801" s="41"/>
      <c r="M801" s="177" t="s">
        <v>1633</v>
      </c>
      <c r="N801" s="178" t="s">
        <v>1674</v>
      </c>
      <c r="O801" s="42"/>
      <c r="P801" s="179">
        <f>O801*H801</f>
        <v>0</v>
      </c>
      <c r="Q801" s="179">
        <v>6.7200000000000003E-3</v>
      </c>
      <c r="R801" s="179">
        <f>Q801*H801</f>
        <v>2.3385599999999999E-2</v>
      </c>
      <c r="S801" s="179">
        <v>0.502</v>
      </c>
      <c r="T801" s="180">
        <f>S801*H801</f>
        <v>1.7469600000000001</v>
      </c>
      <c r="AR801" s="24" t="s">
        <v>1717</v>
      </c>
      <c r="AT801" s="24" t="s">
        <v>1840</v>
      </c>
      <c r="AU801" s="24" t="s">
        <v>1711</v>
      </c>
      <c r="AY801" s="24" t="s">
        <v>1839</v>
      </c>
      <c r="BE801" s="181">
        <f>IF(N801="základní",J801,0)</f>
        <v>0</v>
      </c>
      <c r="BF801" s="181">
        <f>IF(N801="snížená",J801,0)</f>
        <v>0</v>
      </c>
      <c r="BG801" s="181">
        <f>IF(N801="zákl. přenesená",J801,0)</f>
        <v>0</v>
      </c>
      <c r="BH801" s="181">
        <f>IF(N801="sníž. přenesená",J801,0)</f>
        <v>0</v>
      </c>
      <c r="BI801" s="181">
        <f>IF(N801="nulová",J801,0)</f>
        <v>0</v>
      </c>
      <c r="BJ801" s="24" t="s">
        <v>1652</v>
      </c>
      <c r="BK801" s="181">
        <f>ROUND(I801*H801,2)</f>
        <v>0</v>
      </c>
      <c r="BL801" s="24" t="s">
        <v>1717</v>
      </c>
      <c r="BM801" s="24" t="s">
        <v>2220</v>
      </c>
    </row>
    <row r="802" spans="2:65" s="11" customFormat="1">
      <c r="B802" s="186"/>
      <c r="D802" s="187" t="s">
        <v>1853</v>
      </c>
      <c r="E802" s="188" t="s">
        <v>1633</v>
      </c>
      <c r="F802" s="189" t="s">
        <v>2221</v>
      </c>
      <c r="H802" s="190">
        <v>0.54</v>
      </c>
      <c r="I802" s="191"/>
      <c r="L802" s="186"/>
      <c r="M802" s="192"/>
      <c r="N802" s="193"/>
      <c r="O802" s="193"/>
      <c r="P802" s="193"/>
      <c r="Q802" s="193"/>
      <c r="R802" s="193"/>
      <c r="S802" s="193"/>
      <c r="T802" s="194"/>
      <c r="AT802" s="188" t="s">
        <v>1853</v>
      </c>
      <c r="AU802" s="188" t="s">
        <v>1711</v>
      </c>
      <c r="AV802" s="11" t="s">
        <v>1711</v>
      </c>
      <c r="AW802" s="11" t="s">
        <v>1667</v>
      </c>
      <c r="AX802" s="11" t="s">
        <v>1703</v>
      </c>
      <c r="AY802" s="188" t="s">
        <v>1839</v>
      </c>
    </row>
    <row r="803" spans="2:65" s="11" customFormat="1" ht="27">
      <c r="B803" s="186"/>
      <c r="D803" s="187" t="s">
        <v>1853</v>
      </c>
      <c r="E803" s="188" t="s">
        <v>1633</v>
      </c>
      <c r="F803" s="189" t="s">
        <v>2222</v>
      </c>
      <c r="H803" s="190">
        <v>0.49</v>
      </c>
      <c r="I803" s="191"/>
      <c r="L803" s="186"/>
      <c r="M803" s="192"/>
      <c r="N803" s="193"/>
      <c r="O803" s="193"/>
      <c r="P803" s="193"/>
      <c r="Q803" s="193"/>
      <c r="R803" s="193"/>
      <c r="S803" s="193"/>
      <c r="T803" s="194"/>
      <c r="AT803" s="188" t="s">
        <v>1853</v>
      </c>
      <c r="AU803" s="188" t="s">
        <v>1711</v>
      </c>
      <c r="AV803" s="11" t="s">
        <v>1711</v>
      </c>
      <c r="AW803" s="11" t="s">
        <v>1667</v>
      </c>
      <c r="AX803" s="11" t="s">
        <v>1703</v>
      </c>
      <c r="AY803" s="188" t="s">
        <v>1839</v>
      </c>
    </row>
    <row r="804" spans="2:65" s="11" customFormat="1">
      <c r="B804" s="186"/>
      <c r="D804" s="187" t="s">
        <v>1853</v>
      </c>
      <c r="E804" s="188" t="s">
        <v>1633</v>
      </c>
      <c r="F804" s="189" t="s">
        <v>2223</v>
      </c>
      <c r="H804" s="190">
        <v>2.4500000000000002</v>
      </c>
      <c r="I804" s="191"/>
      <c r="L804" s="186"/>
      <c r="M804" s="192"/>
      <c r="N804" s="193"/>
      <c r="O804" s="193"/>
      <c r="P804" s="193"/>
      <c r="Q804" s="193"/>
      <c r="R804" s="193"/>
      <c r="S804" s="193"/>
      <c r="T804" s="194"/>
      <c r="AT804" s="188" t="s">
        <v>1853</v>
      </c>
      <c r="AU804" s="188" t="s">
        <v>1711</v>
      </c>
      <c r="AV804" s="11" t="s">
        <v>1711</v>
      </c>
      <c r="AW804" s="11" t="s">
        <v>1667</v>
      </c>
      <c r="AX804" s="11" t="s">
        <v>1703</v>
      </c>
      <c r="AY804" s="188" t="s">
        <v>1839</v>
      </c>
    </row>
    <row r="805" spans="2:65" s="12" customFormat="1">
      <c r="B805" s="195"/>
      <c r="D805" s="196" t="s">
        <v>1853</v>
      </c>
      <c r="E805" s="197" t="s">
        <v>1633</v>
      </c>
      <c r="F805" s="198" t="s">
        <v>1856</v>
      </c>
      <c r="H805" s="199">
        <v>3.48</v>
      </c>
      <c r="I805" s="200"/>
      <c r="L805" s="195"/>
      <c r="M805" s="201"/>
      <c r="N805" s="202"/>
      <c r="O805" s="202"/>
      <c r="P805" s="202"/>
      <c r="Q805" s="202"/>
      <c r="R805" s="202"/>
      <c r="S805" s="202"/>
      <c r="T805" s="203"/>
      <c r="AT805" s="204" t="s">
        <v>1853</v>
      </c>
      <c r="AU805" s="204" t="s">
        <v>1711</v>
      </c>
      <c r="AV805" s="12" t="s">
        <v>1717</v>
      </c>
      <c r="AW805" s="12" t="s">
        <v>1667</v>
      </c>
      <c r="AX805" s="12" t="s">
        <v>1652</v>
      </c>
      <c r="AY805" s="204" t="s">
        <v>1839</v>
      </c>
    </row>
    <row r="806" spans="2:65" s="1" customFormat="1" ht="31.5" customHeight="1">
      <c r="B806" s="169"/>
      <c r="C806" s="170" t="s">
        <v>2224</v>
      </c>
      <c r="D806" s="170" t="s">
        <v>1840</v>
      </c>
      <c r="E806" s="171" t="s">
        <v>2225</v>
      </c>
      <c r="F806" s="172" t="s">
        <v>2226</v>
      </c>
      <c r="G806" s="173" t="s">
        <v>1850</v>
      </c>
      <c r="H806" s="174">
        <v>26.684999999999999</v>
      </c>
      <c r="I806" s="175"/>
      <c r="J806" s="176">
        <f>ROUND(I806*H806,2)</f>
        <v>0</v>
      </c>
      <c r="K806" s="172" t="s">
        <v>1851</v>
      </c>
      <c r="L806" s="41"/>
      <c r="M806" s="177" t="s">
        <v>1633</v>
      </c>
      <c r="N806" s="178" t="s">
        <v>1674</v>
      </c>
      <c r="O806" s="42"/>
      <c r="P806" s="179">
        <f>O806*H806</f>
        <v>0</v>
      </c>
      <c r="Q806" s="179">
        <v>0</v>
      </c>
      <c r="R806" s="179">
        <f>Q806*H806</f>
        <v>0</v>
      </c>
      <c r="S806" s="179">
        <v>5.8999999999999997E-2</v>
      </c>
      <c r="T806" s="180">
        <f>S806*H806</f>
        <v>1.5744149999999999</v>
      </c>
      <c r="AR806" s="24" t="s">
        <v>1717</v>
      </c>
      <c r="AT806" s="24" t="s">
        <v>1840</v>
      </c>
      <c r="AU806" s="24" t="s">
        <v>1711</v>
      </c>
      <c r="AY806" s="24" t="s">
        <v>1839</v>
      </c>
      <c r="BE806" s="181">
        <f>IF(N806="základní",J806,0)</f>
        <v>0</v>
      </c>
      <c r="BF806" s="181">
        <f>IF(N806="snížená",J806,0)</f>
        <v>0</v>
      </c>
      <c r="BG806" s="181">
        <f>IF(N806="zákl. přenesená",J806,0)</f>
        <v>0</v>
      </c>
      <c r="BH806" s="181">
        <f>IF(N806="sníž. přenesená",J806,0)</f>
        <v>0</v>
      </c>
      <c r="BI806" s="181">
        <f>IF(N806="nulová",J806,0)</f>
        <v>0</v>
      </c>
      <c r="BJ806" s="24" t="s">
        <v>1652</v>
      </c>
      <c r="BK806" s="181">
        <f>ROUND(I806*H806,2)</f>
        <v>0</v>
      </c>
      <c r="BL806" s="24" t="s">
        <v>1717</v>
      </c>
      <c r="BM806" s="24" t="s">
        <v>2227</v>
      </c>
    </row>
    <row r="807" spans="2:65" s="11" customFormat="1">
      <c r="B807" s="186"/>
      <c r="D807" s="187" t="s">
        <v>1853</v>
      </c>
      <c r="E807" s="188" t="s">
        <v>1633</v>
      </c>
      <c r="F807" s="189" t="s">
        <v>2228</v>
      </c>
      <c r="H807" s="190">
        <v>6.4480000000000004</v>
      </c>
      <c r="I807" s="191"/>
      <c r="L807" s="186"/>
      <c r="M807" s="192"/>
      <c r="N807" s="193"/>
      <c r="O807" s="193"/>
      <c r="P807" s="193"/>
      <c r="Q807" s="193"/>
      <c r="R807" s="193"/>
      <c r="S807" s="193"/>
      <c r="T807" s="194"/>
      <c r="AT807" s="188" t="s">
        <v>1853</v>
      </c>
      <c r="AU807" s="188" t="s">
        <v>1711</v>
      </c>
      <c r="AV807" s="11" t="s">
        <v>1711</v>
      </c>
      <c r="AW807" s="11" t="s">
        <v>1667</v>
      </c>
      <c r="AX807" s="11" t="s">
        <v>1703</v>
      </c>
      <c r="AY807" s="188" t="s">
        <v>1839</v>
      </c>
    </row>
    <row r="808" spans="2:65" s="11" customFormat="1">
      <c r="B808" s="186"/>
      <c r="D808" s="187" t="s">
        <v>1853</v>
      </c>
      <c r="E808" s="188" t="s">
        <v>1633</v>
      </c>
      <c r="F808" s="189" t="s">
        <v>2229</v>
      </c>
      <c r="H808" s="190">
        <v>20.236999999999998</v>
      </c>
      <c r="I808" s="191"/>
      <c r="L808" s="186"/>
      <c r="M808" s="192"/>
      <c r="N808" s="193"/>
      <c r="O808" s="193"/>
      <c r="P808" s="193"/>
      <c r="Q808" s="193"/>
      <c r="R808" s="193"/>
      <c r="S808" s="193"/>
      <c r="T808" s="194"/>
      <c r="AT808" s="188" t="s">
        <v>1853</v>
      </c>
      <c r="AU808" s="188" t="s">
        <v>1711</v>
      </c>
      <c r="AV808" s="11" t="s">
        <v>1711</v>
      </c>
      <c r="AW808" s="11" t="s">
        <v>1667</v>
      </c>
      <c r="AX808" s="11" t="s">
        <v>1703</v>
      </c>
      <c r="AY808" s="188" t="s">
        <v>1839</v>
      </c>
    </row>
    <row r="809" spans="2:65" s="12" customFormat="1">
      <c r="B809" s="195"/>
      <c r="D809" s="196" t="s">
        <v>1853</v>
      </c>
      <c r="E809" s="197" t="s">
        <v>1633</v>
      </c>
      <c r="F809" s="198" t="s">
        <v>1856</v>
      </c>
      <c r="H809" s="199">
        <v>26.684999999999999</v>
      </c>
      <c r="I809" s="200"/>
      <c r="L809" s="195"/>
      <c r="M809" s="201"/>
      <c r="N809" s="202"/>
      <c r="O809" s="202"/>
      <c r="P809" s="202"/>
      <c r="Q809" s="202"/>
      <c r="R809" s="202"/>
      <c r="S809" s="202"/>
      <c r="T809" s="203"/>
      <c r="AT809" s="204" t="s">
        <v>1853</v>
      </c>
      <c r="AU809" s="204" t="s">
        <v>1711</v>
      </c>
      <c r="AV809" s="12" t="s">
        <v>1717</v>
      </c>
      <c r="AW809" s="12" t="s">
        <v>1667</v>
      </c>
      <c r="AX809" s="12" t="s">
        <v>1652</v>
      </c>
      <c r="AY809" s="204" t="s">
        <v>1839</v>
      </c>
    </row>
    <row r="810" spans="2:65" s="1" customFormat="1" ht="22.5" customHeight="1">
      <c r="B810" s="169"/>
      <c r="C810" s="170" t="s">
        <v>2230</v>
      </c>
      <c r="D810" s="170" t="s">
        <v>1840</v>
      </c>
      <c r="E810" s="171" t="s">
        <v>2231</v>
      </c>
      <c r="F810" s="172" t="s">
        <v>2232</v>
      </c>
      <c r="G810" s="173" t="s">
        <v>1850</v>
      </c>
      <c r="H810" s="174">
        <v>31.334</v>
      </c>
      <c r="I810" s="175"/>
      <c r="J810" s="176">
        <f>ROUND(I810*H810,2)</f>
        <v>0</v>
      </c>
      <c r="K810" s="172" t="s">
        <v>1633</v>
      </c>
      <c r="L810" s="41"/>
      <c r="M810" s="177" t="s">
        <v>1633</v>
      </c>
      <c r="N810" s="178" t="s">
        <v>1674</v>
      </c>
      <c r="O810" s="42"/>
      <c r="P810" s="179">
        <f>O810*H810</f>
        <v>0</v>
      </c>
      <c r="Q810" s="179">
        <v>0</v>
      </c>
      <c r="R810" s="179">
        <f>Q810*H810</f>
        <v>0</v>
      </c>
      <c r="S810" s="179">
        <v>6.0199999999999997E-2</v>
      </c>
      <c r="T810" s="180">
        <f>S810*H810</f>
        <v>1.8863067999999998</v>
      </c>
      <c r="AR810" s="24" t="s">
        <v>1717</v>
      </c>
      <c r="AT810" s="24" t="s">
        <v>1840</v>
      </c>
      <c r="AU810" s="24" t="s">
        <v>1711</v>
      </c>
      <c r="AY810" s="24" t="s">
        <v>1839</v>
      </c>
      <c r="BE810" s="181">
        <f>IF(N810="základní",J810,0)</f>
        <v>0</v>
      </c>
      <c r="BF810" s="181">
        <f>IF(N810="snížená",J810,0)</f>
        <v>0</v>
      </c>
      <c r="BG810" s="181">
        <f>IF(N810="zákl. přenesená",J810,0)</f>
        <v>0</v>
      </c>
      <c r="BH810" s="181">
        <f>IF(N810="sníž. přenesená",J810,0)</f>
        <v>0</v>
      </c>
      <c r="BI810" s="181">
        <f>IF(N810="nulová",J810,0)</f>
        <v>0</v>
      </c>
      <c r="BJ810" s="24" t="s">
        <v>1652</v>
      </c>
      <c r="BK810" s="181">
        <f>ROUND(I810*H810,2)</f>
        <v>0</v>
      </c>
      <c r="BL810" s="24" t="s">
        <v>1717</v>
      </c>
      <c r="BM810" s="24" t="s">
        <v>2233</v>
      </c>
    </row>
    <row r="811" spans="2:65" s="13" customFormat="1">
      <c r="B811" s="205"/>
      <c r="D811" s="187" t="s">
        <v>1853</v>
      </c>
      <c r="E811" s="206" t="s">
        <v>1633</v>
      </c>
      <c r="F811" s="207" t="s">
        <v>2234</v>
      </c>
      <c r="H811" s="208" t="s">
        <v>1633</v>
      </c>
      <c r="I811" s="209"/>
      <c r="L811" s="205"/>
      <c r="M811" s="210"/>
      <c r="N811" s="211"/>
      <c r="O811" s="211"/>
      <c r="P811" s="211"/>
      <c r="Q811" s="211"/>
      <c r="R811" s="211"/>
      <c r="S811" s="211"/>
      <c r="T811" s="212"/>
      <c r="AT811" s="208" t="s">
        <v>1853</v>
      </c>
      <c r="AU811" s="208" t="s">
        <v>1711</v>
      </c>
      <c r="AV811" s="13" t="s">
        <v>1652</v>
      </c>
      <c r="AW811" s="13" t="s">
        <v>1667</v>
      </c>
      <c r="AX811" s="13" t="s">
        <v>1703</v>
      </c>
      <c r="AY811" s="208" t="s">
        <v>1839</v>
      </c>
    </row>
    <row r="812" spans="2:65" s="11" customFormat="1">
      <c r="B812" s="186"/>
      <c r="D812" s="187" t="s">
        <v>1853</v>
      </c>
      <c r="E812" s="188" t="s">
        <v>1633</v>
      </c>
      <c r="F812" s="189" t="s">
        <v>2235</v>
      </c>
      <c r="H812" s="190">
        <v>31.334</v>
      </c>
      <c r="I812" s="191"/>
      <c r="L812" s="186"/>
      <c r="M812" s="192"/>
      <c r="N812" s="193"/>
      <c r="O812" s="193"/>
      <c r="P812" s="193"/>
      <c r="Q812" s="193"/>
      <c r="R812" s="193"/>
      <c r="S812" s="193"/>
      <c r="T812" s="194"/>
      <c r="AT812" s="188" t="s">
        <v>1853</v>
      </c>
      <c r="AU812" s="188" t="s">
        <v>1711</v>
      </c>
      <c r="AV812" s="11" t="s">
        <v>1711</v>
      </c>
      <c r="AW812" s="11" t="s">
        <v>1667</v>
      </c>
      <c r="AX812" s="11" t="s">
        <v>1703</v>
      </c>
      <c r="AY812" s="188" t="s">
        <v>1839</v>
      </c>
    </row>
    <row r="813" spans="2:65" s="12" customFormat="1">
      <c r="B813" s="195"/>
      <c r="D813" s="196" t="s">
        <v>1853</v>
      </c>
      <c r="E813" s="197" t="s">
        <v>1633</v>
      </c>
      <c r="F813" s="198" t="s">
        <v>1856</v>
      </c>
      <c r="H813" s="199">
        <v>31.334</v>
      </c>
      <c r="I813" s="200"/>
      <c r="L813" s="195"/>
      <c r="M813" s="201"/>
      <c r="N813" s="202"/>
      <c r="O813" s="202"/>
      <c r="P813" s="202"/>
      <c r="Q813" s="202"/>
      <c r="R813" s="202"/>
      <c r="S813" s="202"/>
      <c r="T813" s="203"/>
      <c r="AT813" s="204" t="s">
        <v>1853</v>
      </c>
      <c r="AU813" s="204" t="s">
        <v>1711</v>
      </c>
      <c r="AV813" s="12" t="s">
        <v>1717</v>
      </c>
      <c r="AW813" s="12" t="s">
        <v>1667</v>
      </c>
      <c r="AX813" s="12" t="s">
        <v>1652</v>
      </c>
      <c r="AY813" s="204" t="s">
        <v>1839</v>
      </c>
    </row>
    <row r="814" spans="2:65" s="1" customFormat="1" ht="22.5" customHeight="1">
      <c r="B814" s="169"/>
      <c r="C814" s="170" t="s">
        <v>2236</v>
      </c>
      <c r="D814" s="170" t="s">
        <v>1840</v>
      </c>
      <c r="E814" s="171" t="s">
        <v>2237</v>
      </c>
      <c r="F814" s="172" t="s">
        <v>2238</v>
      </c>
      <c r="G814" s="173" t="s">
        <v>1850</v>
      </c>
      <c r="H814" s="174">
        <v>47.183</v>
      </c>
      <c r="I814" s="175"/>
      <c r="J814" s="176">
        <f>ROUND(I814*H814,2)</f>
        <v>0</v>
      </c>
      <c r="K814" s="172" t="s">
        <v>1851</v>
      </c>
      <c r="L814" s="41"/>
      <c r="M814" s="177" t="s">
        <v>1633</v>
      </c>
      <c r="N814" s="178" t="s">
        <v>1674</v>
      </c>
      <c r="O814" s="42"/>
      <c r="P814" s="179">
        <f>O814*H814</f>
        <v>0</v>
      </c>
      <c r="Q814" s="179">
        <v>0</v>
      </c>
      <c r="R814" s="179">
        <f>Q814*H814</f>
        <v>0</v>
      </c>
      <c r="S814" s="179">
        <v>0</v>
      </c>
      <c r="T814" s="180">
        <f>S814*H814</f>
        <v>0</v>
      </c>
      <c r="AR814" s="24" t="s">
        <v>1717</v>
      </c>
      <c r="AT814" s="24" t="s">
        <v>1840</v>
      </c>
      <c r="AU814" s="24" t="s">
        <v>1711</v>
      </c>
      <c r="AY814" s="24" t="s">
        <v>1839</v>
      </c>
      <c r="BE814" s="181">
        <f>IF(N814="základní",J814,0)</f>
        <v>0</v>
      </c>
      <c r="BF814" s="181">
        <f>IF(N814="snížená",J814,0)</f>
        <v>0</v>
      </c>
      <c r="BG814" s="181">
        <f>IF(N814="zákl. přenesená",J814,0)</f>
        <v>0</v>
      </c>
      <c r="BH814" s="181">
        <f>IF(N814="sníž. přenesená",J814,0)</f>
        <v>0</v>
      </c>
      <c r="BI814" s="181">
        <f>IF(N814="nulová",J814,0)</f>
        <v>0</v>
      </c>
      <c r="BJ814" s="24" t="s">
        <v>1652</v>
      </c>
      <c r="BK814" s="181">
        <f>ROUND(I814*H814,2)</f>
        <v>0</v>
      </c>
      <c r="BL814" s="24" t="s">
        <v>1717</v>
      </c>
      <c r="BM814" s="24" t="s">
        <v>2239</v>
      </c>
    </row>
    <row r="815" spans="2:65" s="11" customFormat="1">
      <c r="B815" s="186"/>
      <c r="D815" s="187" t="s">
        <v>1853</v>
      </c>
      <c r="E815" s="188" t="s">
        <v>1633</v>
      </c>
      <c r="F815" s="189" t="s">
        <v>2240</v>
      </c>
      <c r="H815" s="190">
        <v>14.333</v>
      </c>
      <c r="I815" s="191"/>
      <c r="L815" s="186"/>
      <c r="M815" s="192"/>
      <c r="N815" s="193"/>
      <c r="O815" s="193"/>
      <c r="P815" s="193"/>
      <c r="Q815" s="193"/>
      <c r="R815" s="193"/>
      <c r="S815" s="193"/>
      <c r="T815" s="194"/>
      <c r="AT815" s="188" t="s">
        <v>1853</v>
      </c>
      <c r="AU815" s="188" t="s">
        <v>1711</v>
      </c>
      <c r="AV815" s="11" t="s">
        <v>1711</v>
      </c>
      <c r="AW815" s="11" t="s">
        <v>1667</v>
      </c>
      <c r="AX815" s="11" t="s">
        <v>1703</v>
      </c>
      <c r="AY815" s="188" t="s">
        <v>1839</v>
      </c>
    </row>
    <row r="816" spans="2:65" s="11" customFormat="1">
      <c r="B816" s="186"/>
      <c r="D816" s="187" t="s">
        <v>1853</v>
      </c>
      <c r="E816" s="188" t="s">
        <v>1633</v>
      </c>
      <c r="F816" s="189" t="s">
        <v>2241</v>
      </c>
      <c r="H816" s="190">
        <v>32.85</v>
      </c>
      <c r="I816" s="191"/>
      <c r="L816" s="186"/>
      <c r="M816" s="192"/>
      <c r="N816" s="193"/>
      <c r="O816" s="193"/>
      <c r="P816" s="193"/>
      <c r="Q816" s="193"/>
      <c r="R816" s="193"/>
      <c r="S816" s="193"/>
      <c r="T816" s="194"/>
      <c r="AT816" s="188" t="s">
        <v>1853</v>
      </c>
      <c r="AU816" s="188" t="s">
        <v>1711</v>
      </c>
      <c r="AV816" s="11" t="s">
        <v>1711</v>
      </c>
      <c r="AW816" s="11" t="s">
        <v>1667</v>
      </c>
      <c r="AX816" s="11" t="s">
        <v>1703</v>
      </c>
      <c r="AY816" s="188" t="s">
        <v>1839</v>
      </c>
    </row>
    <row r="817" spans="2:65" s="12" customFormat="1">
      <c r="B817" s="195"/>
      <c r="D817" s="196" t="s">
        <v>1853</v>
      </c>
      <c r="E817" s="197" t="s">
        <v>1633</v>
      </c>
      <c r="F817" s="198" t="s">
        <v>1856</v>
      </c>
      <c r="H817" s="199">
        <v>47.183</v>
      </c>
      <c r="I817" s="200"/>
      <c r="L817" s="195"/>
      <c r="M817" s="201"/>
      <c r="N817" s="202"/>
      <c r="O817" s="202"/>
      <c r="P817" s="202"/>
      <c r="Q817" s="202"/>
      <c r="R817" s="202"/>
      <c r="S817" s="202"/>
      <c r="T817" s="203"/>
      <c r="AT817" s="204" t="s">
        <v>1853</v>
      </c>
      <c r="AU817" s="204" t="s">
        <v>1711</v>
      </c>
      <c r="AV817" s="12" t="s">
        <v>1717</v>
      </c>
      <c r="AW817" s="12" t="s">
        <v>1667</v>
      </c>
      <c r="AX817" s="12" t="s">
        <v>1652</v>
      </c>
      <c r="AY817" s="204" t="s">
        <v>1839</v>
      </c>
    </row>
    <row r="818" spans="2:65" s="1" customFormat="1" ht="22.5" customHeight="1">
      <c r="B818" s="169"/>
      <c r="C818" s="170" t="s">
        <v>2242</v>
      </c>
      <c r="D818" s="170" t="s">
        <v>1840</v>
      </c>
      <c r="E818" s="171" t="s">
        <v>2243</v>
      </c>
      <c r="F818" s="172" t="s">
        <v>2244</v>
      </c>
      <c r="G818" s="173" t="s">
        <v>1850</v>
      </c>
      <c r="H818" s="174">
        <v>7.9379999999999997</v>
      </c>
      <c r="I818" s="175"/>
      <c r="J818" s="176">
        <f>ROUND(I818*H818,2)</f>
        <v>0</v>
      </c>
      <c r="K818" s="172" t="s">
        <v>1851</v>
      </c>
      <c r="L818" s="41"/>
      <c r="M818" s="177" t="s">
        <v>1633</v>
      </c>
      <c r="N818" s="178" t="s">
        <v>1674</v>
      </c>
      <c r="O818" s="42"/>
      <c r="P818" s="179">
        <f>O818*H818</f>
        <v>0</v>
      </c>
      <c r="Q818" s="179">
        <v>0</v>
      </c>
      <c r="R818" s="179">
        <f>Q818*H818</f>
        <v>0</v>
      </c>
      <c r="S818" s="179">
        <v>0</v>
      </c>
      <c r="T818" s="180">
        <f>S818*H818</f>
        <v>0</v>
      </c>
      <c r="AR818" s="24" t="s">
        <v>1717</v>
      </c>
      <c r="AT818" s="24" t="s">
        <v>1840</v>
      </c>
      <c r="AU818" s="24" t="s">
        <v>1711</v>
      </c>
      <c r="AY818" s="24" t="s">
        <v>1839</v>
      </c>
      <c r="BE818" s="181">
        <f>IF(N818="základní",J818,0)</f>
        <v>0</v>
      </c>
      <c r="BF818" s="181">
        <f>IF(N818="snížená",J818,0)</f>
        <v>0</v>
      </c>
      <c r="BG818" s="181">
        <f>IF(N818="zákl. přenesená",J818,0)</f>
        <v>0</v>
      </c>
      <c r="BH818" s="181">
        <f>IF(N818="sníž. přenesená",J818,0)</f>
        <v>0</v>
      </c>
      <c r="BI818" s="181">
        <f>IF(N818="nulová",J818,0)</f>
        <v>0</v>
      </c>
      <c r="BJ818" s="24" t="s">
        <v>1652</v>
      </c>
      <c r="BK818" s="181">
        <f>ROUND(I818*H818,2)</f>
        <v>0</v>
      </c>
      <c r="BL818" s="24" t="s">
        <v>1717</v>
      </c>
      <c r="BM818" s="24" t="s">
        <v>2245</v>
      </c>
    </row>
    <row r="819" spans="2:65" s="11" customFormat="1">
      <c r="B819" s="186"/>
      <c r="D819" s="196" t="s">
        <v>1853</v>
      </c>
      <c r="E819" s="213" t="s">
        <v>1633</v>
      </c>
      <c r="F819" s="214" t="s">
        <v>2246</v>
      </c>
      <c r="H819" s="215">
        <v>7.9379999999999997</v>
      </c>
      <c r="I819" s="191"/>
      <c r="L819" s="186"/>
      <c r="M819" s="192"/>
      <c r="N819" s="193"/>
      <c r="O819" s="193"/>
      <c r="P819" s="193"/>
      <c r="Q819" s="193"/>
      <c r="R819" s="193"/>
      <c r="S819" s="193"/>
      <c r="T819" s="194"/>
      <c r="AT819" s="188" t="s">
        <v>1853</v>
      </c>
      <c r="AU819" s="188" t="s">
        <v>1711</v>
      </c>
      <c r="AV819" s="11" t="s">
        <v>1711</v>
      </c>
      <c r="AW819" s="11" t="s">
        <v>1667</v>
      </c>
      <c r="AX819" s="11" t="s">
        <v>1652</v>
      </c>
      <c r="AY819" s="188" t="s">
        <v>1839</v>
      </c>
    </row>
    <row r="820" spans="2:65" s="1" customFormat="1" ht="22.5" customHeight="1">
      <c r="B820" s="169"/>
      <c r="C820" s="170" t="s">
        <v>2247</v>
      </c>
      <c r="D820" s="170" t="s">
        <v>1840</v>
      </c>
      <c r="E820" s="171" t="s">
        <v>2248</v>
      </c>
      <c r="F820" s="172" t="s">
        <v>2249</v>
      </c>
      <c r="G820" s="173" t="s">
        <v>1850</v>
      </c>
      <c r="H820" s="174">
        <v>1.274</v>
      </c>
      <c r="I820" s="175"/>
      <c r="J820" s="176">
        <f>ROUND(I820*H820,2)</f>
        <v>0</v>
      </c>
      <c r="K820" s="172" t="s">
        <v>1851</v>
      </c>
      <c r="L820" s="41"/>
      <c r="M820" s="177" t="s">
        <v>1633</v>
      </c>
      <c r="N820" s="178" t="s">
        <v>1674</v>
      </c>
      <c r="O820" s="42"/>
      <c r="P820" s="179">
        <f>O820*H820</f>
        <v>0</v>
      </c>
      <c r="Q820" s="179">
        <v>0</v>
      </c>
      <c r="R820" s="179">
        <f>Q820*H820</f>
        <v>0</v>
      </c>
      <c r="S820" s="179">
        <v>0</v>
      </c>
      <c r="T820" s="180">
        <f>S820*H820</f>
        <v>0</v>
      </c>
      <c r="AR820" s="24" t="s">
        <v>1717</v>
      </c>
      <c r="AT820" s="24" t="s">
        <v>1840</v>
      </c>
      <c r="AU820" s="24" t="s">
        <v>1711</v>
      </c>
      <c r="AY820" s="24" t="s">
        <v>1839</v>
      </c>
      <c r="BE820" s="181">
        <f>IF(N820="základní",J820,0)</f>
        <v>0</v>
      </c>
      <c r="BF820" s="181">
        <f>IF(N820="snížená",J820,0)</f>
        <v>0</v>
      </c>
      <c r="BG820" s="181">
        <f>IF(N820="zákl. přenesená",J820,0)</f>
        <v>0</v>
      </c>
      <c r="BH820" s="181">
        <f>IF(N820="sníž. přenesená",J820,0)</f>
        <v>0</v>
      </c>
      <c r="BI820" s="181">
        <f>IF(N820="nulová",J820,0)</f>
        <v>0</v>
      </c>
      <c r="BJ820" s="24" t="s">
        <v>1652</v>
      </c>
      <c r="BK820" s="181">
        <f>ROUND(I820*H820,2)</f>
        <v>0</v>
      </c>
      <c r="BL820" s="24" t="s">
        <v>1717</v>
      </c>
      <c r="BM820" s="24" t="s">
        <v>2250</v>
      </c>
    </row>
    <row r="821" spans="2:65" s="11" customFormat="1">
      <c r="B821" s="186"/>
      <c r="D821" s="196" t="s">
        <v>1853</v>
      </c>
      <c r="E821" s="213" t="s">
        <v>1633</v>
      </c>
      <c r="F821" s="214" t="s">
        <v>2251</v>
      </c>
      <c r="H821" s="215">
        <v>1.274</v>
      </c>
      <c r="I821" s="191"/>
      <c r="L821" s="186"/>
      <c r="M821" s="192"/>
      <c r="N821" s="193"/>
      <c r="O821" s="193"/>
      <c r="P821" s="193"/>
      <c r="Q821" s="193"/>
      <c r="R821" s="193"/>
      <c r="S821" s="193"/>
      <c r="T821" s="194"/>
      <c r="AT821" s="188" t="s">
        <v>1853</v>
      </c>
      <c r="AU821" s="188" t="s">
        <v>1711</v>
      </c>
      <c r="AV821" s="11" t="s">
        <v>1711</v>
      </c>
      <c r="AW821" s="11" t="s">
        <v>1667</v>
      </c>
      <c r="AX821" s="11" t="s">
        <v>1652</v>
      </c>
      <c r="AY821" s="188" t="s">
        <v>1839</v>
      </c>
    </row>
    <row r="822" spans="2:65" s="1" customFormat="1" ht="22.5" customHeight="1">
      <c r="B822" s="169"/>
      <c r="C822" s="170" t="s">
        <v>2252</v>
      </c>
      <c r="D822" s="170" t="s">
        <v>1840</v>
      </c>
      <c r="E822" s="171" t="s">
        <v>2253</v>
      </c>
      <c r="F822" s="172" t="s">
        <v>2254</v>
      </c>
      <c r="G822" s="173" t="s">
        <v>1850</v>
      </c>
      <c r="H822" s="174">
        <v>8.5</v>
      </c>
      <c r="I822" s="175"/>
      <c r="J822" s="176">
        <f>ROUND(I822*H822,2)</f>
        <v>0</v>
      </c>
      <c r="K822" s="172" t="s">
        <v>1851</v>
      </c>
      <c r="L822" s="41"/>
      <c r="M822" s="177" t="s">
        <v>1633</v>
      </c>
      <c r="N822" s="178" t="s">
        <v>1674</v>
      </c>
      <c r="O822" s="42"/>
      <c r="P822" s="179">
        <f>O822*H822</f>
        <v>0</v>
      </c>
      <c r="Q822" s="179">
        <v>0</v>
      </c>
      <c r="R822" s="179">
        <f>Q822*H822</f>
        <v>0</v>
      </c>
      <c r="S822" s="179">
        <v>0.188</v>
      </c>
      <c r="T822" s="180">
        <f>S822*H822</f>
        <v>1.5980000000000001</v>
      </c>
      <c r="AR822" s="24" t="s">
        <v>1717</v>
      </c>
      <c r="AT822" s="24" t="s">
        <v>1840</v>
      </c>
      <c r="AU822" s="24" t="s">
        <v>1711</v>
      </c>
      <c r="AY822" s="24" t="s">
        <v>1839</v>
      </c>
      <c r="BE822" s="181">
        <f>IF(N822="základní",J822,0)</f>
        <v>0</v>
      </c>
      <c r="BF822" s="181">
        <f>IF(N822="snížená",J822,0)</f>
        <v>0</v>
      </c>
      <c r="BG822" s="181">
        <f>IF(N822="zákl. přenesená",J822,0)</f>
        <v>0</v>
      </c>
      <c r="BH822" s="181">
        <f>IF(N822="sníž. přenesená",J822,0)</f>
        <v>0</v>
      </c>
      <c r="BI822" s="181">
        <f>IF(N822="nulová",J822,0)</f>
        <v>0</v>
      </c>
      <c r="BJ822" s="24" t="s">
        <v>1652</v>
      </c>
      <c r="BK822" s="181">
        <f>ROUND(I822*H822,2)</f>
        <v>0</v>
      </c>
      <c r="BL822" s="24" t="s">
        <v>1717</v>
      </c>
      <c r="BM822" s="24" t="s">
        <v>2255</v>
      </c>
    </row>
    <row r="823" spans="2:65" s="11" customFormat="1">
      <c r="B823" s="186"/>
      <c r="D823" s="187" t="s">
        <v>1853</v>
      </c>
      <c r="E823" s="188" t="s">
        <v>1633</v>
      </c>
      <c r="F823" s="189" t="s">
        <v>2256</v>
      </c>
      <c r="H823" s="190">
        <v>2.125</v>
      </c>
      <c r="I823" s="191"/>
      <c r="L823" s="186"/>
      <c r="M823" s="192"/>
      <c r="N823" s="193"/>
      <c r="O823" s="193"/>
      <c r="P823" s="193"/>
      <c r="Q823" s="193"/>
      <c r="R823" s="193"/>
      <c r="S823" s="193"/>
      <c r="T823" s="194"/>
      <c r="AT823" s="188" t="s">
        <v>1853</v>
      </c>
      <c r="AU823" s="188" t="s">
        <v>1711</v>
      </c>
      <c r="AV823" s="11" t="s">
        <v>1711</v>
      </c>
      <c r="AW823" s="11" t="s">
        <v>1667</v>
      </c>
      <c r="AX823" s="11" t="s">
        <v>1703</v>
      </c>
      <c r="AY823" s="188" t="s">
        <v>1839</v>
      </c>
    </row>
    <row r="824" spans="2:65" s="11" customFormat="1">
      <c r="B824" s="186"/>
      <c r="D824" s="187" t="s">
        <v>1853</v>
      </c>
      <c r="E824" s="188" t="s">
        <v>1633</v>
      </c>
      <c r="F824" s="189" t="s">
        <v>2257</v>
      </c>
      <c r="H824" s="190">
        <v>6.375</v>
      </c>
      <c r="I824" s="191"/>
      <c r="L824" s="186"/>
      <c r="M824" s="192"/>
      <c r="N824" s="193"/>
      <c r="O824" s="193"/>
      <c r="P824" s="193"/>
      <c r="Q824" s="193"/>
      <c r="R824" s="193"/>
      <c r="S824" s="193"/>
      <c r="T824" s="194"/>
      <c r="AT824" s="188" t="s">
        <v>1853</v>
      </c>
      <c r="AU824" s="188" t="s">
        <v>1711</v>
      </c>
      <c r="AV824" s="11" t="s">
        <v>1711</v>
      </c>
      <c r="AW824" s="11" t="s">
        <v>1667</v>
      </c>
      <c r="AX824" s="11" t="s">
        <v>1703</v>
      </c>
      <c r="AY824" s="188" t="s">
        <v>1839</v>
      </c>
    </row>
    <row r="825" spans="2:65" s="12" customFormat="1">
      <c r="B825" s="195"/>
      <c r="D825" s="196" t="s">
        <v>1853</v>
      </c>
      <c r="E825" s="197" t="s">
        <v>1633</v>
      </c>
      <c r="F825" s="198" t="s">
        <v>1856</v>
      </c>
      <c r="H825" s="199">
        <v>8.5</v>
      </c>
      <c r="I825" s="200"/>
      <c r="L825" s="195"/>
      <c r="M825" s="201"/>
      <c r="N825" s="202"/>
      <c r="O825" s="202"/>
      <c r="P825" s="202"/>
      <c r="Q825" s="202"/>
      <c r="R825" s="202"/>
      <c r="S825" s="202"/>
      <c r="T825" s="203"/>
      <c r="AT825" s="204" t="s">
        <v>1853</v>
      </c>
      <c r="AU825" s="204" t="s">
        <v>1711</v>
      </c>
      <c r="AV825" s="12" t="s">
        <v>1717</v>
      </c>
      <c r="AW825" s="12" t="s">
        <v>1667</v>
      </c>
      <c r="AX825" s="12" t="s">
        <v>1652</v>
      </c>
      <c r="AY825" s="204" t="s">
        <v>1839</v>
      </c>
    </row>
    <row r="826" spans="2:65" s="1" customFormat="1" ht="31.5" customHeight="1">
      <c r="B826" s="169"/>
      <c r="C826" s="170" t="s">
        <v>2258</v>
      </c>
      <c r="D826" s="170" t="s">
        <v>1840</v>
      </c>
      <c r="E826" s="171" t="s">
        <v>2259</v>
      </c>
      <c r="F826" s="172" t="s">
        <v>2260</v>
      </c>
      <c r="G826" s="173" t="s">
        <v>1870</v>
      </c>
      <c r="H826" s="174">
        <v>11.85</v>
      </c>
      <c r="I826" s="175"/>
      <c r="J826" s="176">
        <f>ROUND(I826*H826,2)</f>
        <v>0</v>
      </c>
      <c r="K826" s="172" t="s">
        <v>1851</v>
      </c>
      <c r="L826" s="41"/>
      <c r="M826" s="177" t="s">
        <v>1633</v>
      </c>
      <c r="N826" s="178" t="s">
        <v>1674</v>
      </c>
      <c r="O826" s="42"/>
      <c r="P826" s="179">
        <f>O826*H826</f>
        <v>0</v>
      </c>
      <c r="Q826" s="179">
        <v>2.4000000000000001E-4</v>
      </c>
      <c r="R826" s="179">
        <f>Q826*H826</f>
        <v>2.8440000000000002E-3</v>
      </c>
      <c r="S826" s="179">
        <v>0</v>
      </c>
      <c r="T826" s="180">
        <f>S826*H826</f>
        <v>0</v>
      </c>
      <c r="AR826" s="24" t="s">
        <v>1717</v>
      </c>
      <c r="AT826" s="24" t="s">
        <v>1840</v>
      </c>
      <c r="AU826" s="24" t="s">
        <v>1711</v>
      </c>
      <c r="AY826" s="24" t="s">
        <v>1839</v>
      </c>
      <c r="BE826" s="181">
        <f>IF(N826="základní",J826,0)</f>
        <v>0</v>
      </c>
      <c r="BF826" s="181">
        <f>IF(N826="snížená",J826,0)</f>
        <v>0</v>
      </c>
      <c r="BG826" s="181">
        <f>IF(N826="zákl. přenesená",J826,0)</f>
        <v>0</v>
      </c>
      <c r="BH826" s="181">
        <f>IF(N826="sníž. přenesená",J826,0)</f>
        <v>0</v>
      </c>
      <c r="BI826" s="181">
        <f>IF(N826="nulová",J826,0)</f>
        <v>0</v>
      </c>
      <c r="BJ826" s="24" t="s">
        <v>1652</v>
      </c>
      <c r="BK826" s="181">
        <f>ROUND(I826*H826,2)</f>
        <v>0</v>
      </c>
      <c r="BL826" s="24" t="s">
        <v>1717</v>
      </c>
      <c r="BM826" s="24" t="s">
        <v>2261</v>
      </c>
    </row>
    <row r="827" spans="2:65" s="11" customFormat="1">
      <c r="B827" s="186"/>
      <c r="D827" s="187" t="s">
        <v>1853</v>
      </c>
      <c r="E827" s="188" t="s">
        <v>1633</v>
      </c>
      <c r="F827" s="189" t="s">
        <v>2262</v>
      </c>
      <c r="H827" s="190">
        <v>1.05</v>
      </c>
      <c r="I827" s="191"/>
      <c r="L827" s="186"/>
      <c r="M827" s="192"/>
      <c r="N827" s="193"/>
      <c r="O827" s="193"/>
      <c r="P827" s="193"/>
      <c r="Q827" s="193"/>
      <c r="R827" s="193"/>
      <c r="S827" s="193"/>
      <c r="T827" s="194"/>
      <c r="AT827" s="188" t="s">
        <v>1853</v>
      </c>
      <c r="AU827" s="188" t="s">
        <v>1711</v>
      </c>
      <c r="AV827" s="11" t="s">
        <v>1711</v>
      </c>
      <c r="AW827" s="11" t="s">
        <v>1667</v>
      </c>
      <c r="AX827" s="11" t="s">
        <v>1703</v>
      </c>
      <c r="AY827" s="188" t="s">
        <v>1839</v>
      </c>
    </row>
    <row r="828" spans="2:65" s="11" customFormat="1">
      <c r="B828" s="186"/>
      <c r="D828" s="187" t="s">
        <v>1853</v>
      </c>
      <c r="E828" s="188" t="s">
        <v>1633</v>
      </c>
      <c r="F828" s="189" t="s">
        <v>2263</v>
      </c>
      <c r="H828" s="190">
        <v>10.8</v>
      </c>
      <c r="I828" s="191"/>
      <c r="L828" s="186"/>
      <c r="M828" s="192"/>
      <c r="N828" s="193"/>
      <c r="O828" s="193"/>
      <c r="P828" s="193"/>
      <c r="Q828" s="193"/>
      <c r="R828" s="193"/>
      <c r="S828" s="193"/>
      <c r="T828" s="194"/>
      <c r="AT828" s="188" t="s">
        <v>1853</v>
      </c>
      <c r="AU828" s="188" t="s">
        <v>1711</v>
      </c>
      <c r="AV828" s="11" t="s">
        <v>1711</v>
      </c>
      <c r="AW828" s="11" t="s">
        <v>1667</v>
      </c>
      <c r="AX828" s="11" t="s">
        <v>1703</v>
      </c>
      <c r="AY828" s="188" t="s">
        <v>1839</v>
      </c>
    </row>
    <row r="829" spans="2:65" s="12" customFormat="1">
      <c r="B829" s="195"/>
      <c r="D829" s="196" t="s">
        <v>1853</v>
      </c>
      <c r="E829" s="197" t="s">
        <v>1633</v>
      </c>
      <c r="F829" s="198" t="s">
        <v>1856</v>
      </c>
      <c r="H829" s="199">
        <v>11.85</v>
      </c>
      <c r="I829" s="200"/>
      <c r="L829" s="195"/>
      <c r="M829" s="201"/>
      <c r="N829" s="202"/>
      <c r="O829" s="202"/>
      <c r="P829" s="202"/>
      <c r="Q829" s="202"/>
      <c r="R829" s="202"/>
      <c r="S829" s="202"/>
      <c r="T829" s="203"/>
      <c r="AT829" s="204" t="s">
        <v>1853</v>
      </c>
      <c r="AU829" s="204" t="s">
        <v>1711</v>
      </c>
      <c r="AV829" s="12" t="s">
        <v>1717</v>
      </c>
      <c r="AW829" s="12" t="s">
        <v>1667</v>
      </c>
      <c r="AX829" s="12" t="s">
        <v>1652</v>
      </c>
      <c r="AY829" s="204" t="s">
        <v>1839</v>
      </c>
    </row>
    <row r="830" spans="2:65" s="1" customFormat="1" ht="31.5" customHeight="1">
      <c r="B830" s="169"/>
      <c r="C830" s="170" t="s">
        <v>2264</v>
      </c>
      <c r="D830" s="170" t="s">
        <v>1840</v>
      </c>
      <c r="E830" s="171" t="s">
        <v>2265</v>
      </c>
      <c r="F830" s="172" t="s">
        <v>2266</v>
      </c>
      <c r="G830" s="173" t="s">
        <v>1870</v>
      </c>
      <c r="H830" s="174">
        <v>1.9</v>
      </c>
      <c r="I830" s="175"/>
      <c r="J830" s="176">
        <f>ROUND(I830*H830,2)</f>
        <v>0</v>
      </c>
      <c r="K830" s="172" t="s">
        <v>1633</v>
      </c>
      <c r="L830" s="41"/>
      <c r="M830" s="177" t="s">
        <v>1633</v>
      </c>
      <c r="N830" s="178" t="s">
        <v>1674</v>
      </c>
      <c r="O830" s="42"/>
      <c r="P830" s="179">
        <f>O830*H830</f>
        <v>0</v>
      </c>
      <c r="Q830" s="179">
        <v>9.3799999999999994E-3</v>
      </c>
      <c r="R830" s="179">
        <f>Q830*H830</f>
        <v>1.7821999999999998E-2</v>
      </c>
      <c r="S830" s="179">
        <v>0</v>
      </c>
      <c r="T830" s="180">
        <f>S830*H830</f>
        <v>0</v>
      </c>
      <c r="AR830" s="24" t="s">
        <v>1717</v>
      </c>
      <c r="AT830" s="24" t="s">
        <v>1840</v>
      </c>
      <c r="AU830" s="24" t="s">
        <v>1711</v>
      </c>
      <c r="AY830" s="24" t="s">
        <v>1839</v>
      </c>
      <c r="BE830" s="181">
        <f>IF(N830="základní",J830,0)</f>
        <v>0</v>
      </c>
      <c r="BF830" s="181">
        <f>IF(N830="snížená",J830,0)</f>
        <v>0</v>
      </c>
      <c r="BG830" s="181">
        <f>IF(N830="zákl. přenesená",J830,0)</f>
        <v>0</v>
      </c>
      <c r="BH830" s="181">
        <f>IF(N830="sníž. přenesená",J830,0)</f>
        <v>0</v>
      </c>
      <c r="BI830" s="181">
        <f>IF(N830="nulová",J830,0)</f>
        <v>0</v>
      </c>
      <c r="BJ830" s="24" t="s">
        <v>1652</v>
      </c>
      <c r="BK830" s="181">
        <f>ROUND(I830*H830,2)</f>
        <v>0</v>
      </c>
      <c r="BL830" s="24" t="s">
        <v>1717</v>
      </c>
      <c r="BM830" s="24" t="s">
        <v>2267</v>
      </c>
    </row>
    <row r="831" spans="2:65" s="11" customFormat="1">
      <c r="B831" s="186"/>
      <c r="D831" s="196" t="s">
        <v>1853</v>
      </c>
      <c r="E831" s="213" t="s">
        <v>1633</v>
      </c>
      <c r="F831" s="214" t="s">
        <v>2268</v>
      </c>
      <c r="H831" s="215">
        <v>1.9</v>
      </c>
      <c r="I831" s="191"/>
      <c r="L831" s="186"/>
      <c r="M831" s="192"/>
      <c r="N831" s="193"/>
      <c r="O831" s="193"/>
      <c r="P831" s="193"/>
      <c r="Q831" s="193"/>
      <c r="R831" s="193"/>
      <c r="S831" s="193"/>
      <c r="T831" s="194"/>
      <c r="AT831" s="188" t="s">
        <v>1853</v>
      </c>
      <c r="AU831" s="188" t="s">
        <v>1711</v>
      </c>
      <c r="AV831" s="11" t="s">
        <v>1711</v>
      </c>
      <c r="AW831" s="11" t="s">
        <v>1667</v>
      </c>
      <c r="AX831" s="11" t="s">
        <v>1652</v>
      </c>
      <c r="AY831" s="188" t="s">
        <v>1839</v>
      </c>
    </row>
    <row r="832" spans="2:65" s="1" customFormat="1" ht="31.5" customHeight="1">
      <c r="B832" s="169"/>
      <c r="C832" s="170" t="s">
        <v>2269</v>
      </c>
      <c r="D832" s="170" t="s">
        <v>1840</v>
      </c>
      <c r="E832" s="171" t="s">
        <v>2270</v>
      </c>
      <c r="F832" s="172" t="s">
        <v>2271</v>
      </c>
      <c r="G832" s="173" t="s">
        <v>1907</v>
      </c>
      <c r="H832" s="174">
        <v>58.9</v>
      </c>
      <c r="I832" s="175"/>
      <c r="J832" s="176">
        <f>ROUND(I832*H832,2)</f>
        <v>0</v>
      </c>
      <c r="K832" s="172" t="s">
        <v>1851</v>
      </c>
      <c r="L832" s="41"/>
      <c r="M832" s="177" t="s">
        <v>1633</v>
      </c>
      <c r="N832" s="178" t="s">
        <v>1674</v>
      </c>
      <c r="O832" s="42"/>
      <c r="P832" s="179">
        <f>O832*H832</f>
        <v>0</v>
      </c>
      <c r="Q832" s="179">
        <v>0</v>
      </c>
      <c r="R832" s="179">
        <f>Q832*H832</f>
        <v>0</v>
      </c>
      <c r="S832" s="179">
        <v>0</v>
      </c>
      <c r="T832" s="180">
        <f>S832*H832</f>
        <v>0</v>
      </c>
      <c r="AR832" s="24" t="s">
        <v>1717</v>
      </c>
      <c r="AT832" s="24" t="s">
        <v>1840</v>
      </c>
      <c r="AU832" s="24" t="s">
        <v>1711</v>
      </c>
      <c r="AY832" s="24" t="s">
        <v>1839</v>
      </c>
      <c r="BE832" s="181">
        <f>IF(N832="základní",J832,0)</f>
        <v>0</v>
      </c>
      <c r="BF832" s="181">
        <f>IF(N832="snížená",J832,0)</f>
        <v>0</v>
      </c>
      <c r="BG832" s="181">
        <f>IF(N832="zákl. přenesená",J832,0)</f>
        <v>0</v>
      </c>
      <c r="BH832" s="181">
        <f>IF(N832="sníž. přenesená",J832,0)</f>
        <v>0</v>
      </c>
      <c r="BI832" s="181">
        <f>IF(N832="nulová",J832,0)</f>
        <v>0</v>
      </c>
      <c r="BJ832" s="24" t="s">
        <v>1652</v>
      </c>
      <c r="BK832" s="181">
        <f>ROUND(I832*H832,2)</f>
        <v>0</v>
      </c>
      <c r="BL832" s="24" t="s">
        <v>1717</v>
      </c>
      <c r="BM832" s="24" t="s">
        <v>2272</v>
      </c>
    </row>
    <row r="833" spans="2:65" s="1" customFormat="1" ht="22.5" customHeight="1">
      <c r="B833" s="169"/>
      <c r="C833" s="170" t="s">
        <v>2273</v>
      </c>
      <c r="D833" s="170" t="s">
        <v>1840</v>
      </c>
      <c r="E833" s="171" t="s">
        <v>2274</v>
      </c>
      <c r="F833" s="172" t="s">
        <v>2275</v>
      </c>
      <c r="G833" s="173" t="s">
        <v>1907</v>
      </c>
      <c r="H833" s="174">
        <v>58.9</v>
      </c>
      <c r="I833" s="175"/>
      <c r="J833" s="176">
        <f>ROUND(I833*H833,2)</f>
        <v>0</v>
      </c>
      <c r="K833" s="172" t="s">
        <v>1851</v>
      </c>
      <c r="L833" s="41"/>
      <c r="M833" s="177" t="s">
        <v>1633</v>
      </c>
      <c r="N833" s="178" t="s">
        <v>1674</v>
      </c>
      <c r="O833" s="42"/>
      <c r="P833" s="179">
        <f>O833*H833</f>
        <v>0</v>
      </c>
      <c r="Q833" s="179">
        <v>0</v>
      </c>
      <c r="R833" s="179">
        <f>Q833*H833</f>
        <v>0</v>
      </c>
      <c r="S833" s="179">
        <v>0</v>
      </c>
      <c r="T833" s="180">
        <f>S833*H833</f>
        <v>0</v>
      </c>
      <c r="AR833" s="24" t="s">
        <v>1717</v>
      </c>
      <c r="AT833" s="24" t="s">
        <v>1840</v>
      </c>
      <c r="AU833" s="24" t="s">
        <v>1711</v>
      </c>
      <c r="AY833" s="24" t="s">
        <v>1839</v>
      </c>
      <c r="BE833" s="181">
        <f>IF(N833="základní",J833,0)</f>
        <v>0</v>
      </c>
      <c r="BF833" s="181">
        <f>IF(N833="snížená",J833,0)</f>
        <v>0</v>
      </c>
      <c r="BG833" s="181">
        <f>IF(N833="zákl. přenesená",J833,0)</f>
        <v>0</v>
      </c>
      <c r="BH833" s="181">
        <f>IF(N833="sníž. přenesená",J833,0)</f>
        <v>0</v>
      </c>
      <c r="BI833" s="181">
        <f>IF(N833="nulová",J833,0)</f>
        <v>0</v>
      </c>
      <c r="BJ833" s="24" t="s">
        <v>1652</v>
      </c>
      <c r="BK833" s="181">
        <f>ROUND(I833*H833,2)</f>
        <v>0</v>
      </c>
      <c r="BL833" s="24" t="s">
        <v>1717</v>
      </c>
      <c r="BM833" s="24" t="s">
        <v>2276</v>
      </c>
    </row>
    <row r="834" spans="2:65" s="1" customFormat="1" ht="22.5" customHeight="1">
      <c r="B834" s="169"/>
      <c r="C834" s="170" t="s">
        <v>2277</v>
      </c>
      <c r="D834" s="170" t="s">
        <v>1840</v>
      </c>
      <c r="E834" s="171" t="s">
        <v>2278</v>
      </c>
      <c r="F834" s="172" t="s">
        <v>2279</v>
      </c>
      <c r="G834" s="173" t="s">
        <v>1907</v>
      </c>
      <c r="H834" s="174">
        <v>530.1</v>
      </c>
      <c r="I834" s="175"/>
      <c r="J834" s="176">
        <f>ROUND(I834*H834,2)</f>
        <v>0</v>
      </c>
      <c r="K834" s="172" t="s">
        <v>1851</v>
      </c>
      <c r="L834" s="41"/>
      <c r="M834" s="177" t="s">
        <v>1633</v>
      </c>
      <c r="N834" s="178" t="s">
        <v>1674</v>
      </c>
      <c r="O834" s="42"/>
      <c r="P834" s="179">
        <f>O834*H834</f>
        <v>0</v>
      </c>
      <c r="Q834" s="179">
        <v>0</v>
      </c>
      <c r="R834" s="179">
        <f>Q834*H834</f>
        <v>0</v>
      </c>
      <c r="S834" s="179">
        <v>0</v>
      </c>
      <c r="T834" s="180">
        <f>S834*H834</f>
        <v>0</v>
      </c>
      <c r="AR834" s="24" t="s">
        <v>1717</v>
      </c>
      <c r="AT834" s="24" t="s">
        <v>1840</v>
      </c>
      <c r="AU834" s="24" t="s">
        <v>1711</v>
      </c>
      <c r="AY834" s="24" t="s">
        <v>1839</v>
      </c>
      <c r="BE834" s="181">
        <f>IF(N834="základní",J834,0)</f>
        <v>0</v>
      </c>
      <c r="BF834" s="181">
        <f>IF(N834="snížená",J834,0)</f>
        <v>0</v>
      </c>
      <c r="BG834" s="181">
        <f>IF(N834="zákl. přenesená",J834,0)</f>
        <v>0</v>
      </c>
      <c r="BH834" s="181">
        <f>IF(N834="sníž. přenesená",J834,0)</f>
        <v>0</v>
      </c>
      <c r="BI834" s="181">
        <f>IF(N834="nulová",J834,0)</f>
        <v>0</v>
      </c>
      <c r="BJ834" s="24" t="s">
        <v>1652</v>
      </c>
      <c r="BK834" s="181">
        <f>ROUND(I834*H834,2)</f>
        <v>0</v>
      </c>
      <c r="BL834" s="24" t="s">
        <v>1717</v>
      </c>
      <c r="BM834" s="24" t="s">
        <v>2280</v>
      </c>
    </row>
    <row r="835" spans="2:65" s="11" customFormat="1">
      <c r="B835" s="186"/>
      <c r="D835" s="196" t="s">
        <v>1853</v>
      </c>
      <c r="F835" s="214" t="s">
        <v>2281</v>
      </c>
      <c r="H835" s="215">
        <v>530.1</v>
      </c>
      <c r="I835" s="191"/>
      <c r="L835" s="186"/>
      <c r="M835" s="192"/>
      <c r="N835" s="193"/>
      <c r="O835" s="193"/>
      <c r="P835" s="193"/>
      <c r="Q835" s="193"/>
      <c r="R835" s="193"/>
      <c r="S835" s="193"/>
      <c r="T835" s="194"/>
      <c r="AT835" s="188" t="s">
        <v>1853</v>
      </c>
      <c r="AU835" s="188" t="s">
        <v>1711</v>
      </c>
      <c r="AV835" s="11" t="s">
        <v>1711</v>
      </c>
      <c r="AW835" s="11" t="s">
        <v>1634</v>
      </c>
      <c r="AX835" s="11" t="s">
        <v>1652</v>
      </c>
      <c r="AY835" s="188" t="s">
        <v>1839</v>
      </c>
    </row>
    <row r="836" spans="2:65" s="1" customFormat="1" ht="22.5" customHeight="1">
      <c r="B836" s="169"/>
      <c r="C836" s="170" t="s">
        <v>2282</v>
      </c>
      <c r="D836" s="170" t="s">
        <v>1840</v>
      </c>
      <c r="E836" s="171" t="s">
        <v>2283</v>
      </c>
      <c r="F836" s="172" t="s">
        <v>2284</v>
      </c>
      <c r="G836" s="173" t="s">
        <v>1907</v>
      </c>
      <c r="H836" s="174">
        <v>12.66</v>
      </c>
      <c r="I836" s="175"/>
      <c r="J836" s="176">
        <f>ROUND(I836*H836,2)</f>
        <v>0</v>
      </c>
      <c r="K836" s="172" t="s">
        <v>1851</v>
      </c>
      <c r="L836" s="41"/>
      <c r="M836" s="177" t="s">
        <v>1633</v>
      </c>
      <c r="N836" s="178" t="s">
        <v>1674</v>
      </c>
      <c r="O836" s="42"/>
      <c r="P836" s="179">
        <f>O836*H836</f>
        <v>0</v>
      </c>
      <c r="Q836" s="179">
        <v>0</v>
      </c>
      <c r="R836" s="179">
        <f>Q836*H836</f>
        <v>0</v>
      </c>
      <c r="S836" s="179">
        <v>0</v>
      </c>
      <c r="T836" s="180">
        <f>S836*H836</f>
        <v>0</v>
      </c>
      <c r="AR836" s="24" t="s">
        <v>1717</v>
      </c>
      <c r="AT836" s="24" t="s">
        <v>1840</v>
      </c>
      <c r="AU836" s="24" t="s">
        <v>1711</v>
      </c>
      <c r="AY836" s="24" t="s">
        <v>1839</v>
      </c>
      <c r="BE836" s="181">
        <f>IF(N836="základní",J836,0)</f>
        <v>0</v>
      </c>
      <c r="BF836" s="181">
        <f>IF(N836="snížená",J836,0)</f>
        <v>0</v>
      </c>
      <c r="BG836" s="181">
        <f>IF(N836="zákl. přenesená",J836,0)</f>
        <v>0</v>
      </c>
      <c r="BH836" s="181">
        <f>IF(N836="sníž. přenesená",J836,0)</f>
        <v>0</v>
      </c>
      <c r="BI836" s="181">
        <f>IF(N836="nulová",J836,0)</f>
        <v>0</v>
      </c>
      <c r="BJ836" s="24" t="s">
        <v>1652</v>
      </c>
      <c r="BK836" s="181">
        <f>ROUND(I836*H836,2)</f>
        <v>0</v>
      </c>
      <c r="BL836" s="24" t="s">
        <v>1717</v>
      </c>
      <c r="BM836" s="24" t="s">
        <v>2285</v>
      </c>
    </row>
    <row r="837" spans="2:65" s="13" customFormat="1">
      <c r="B837" s="205"/>
      <c r="D837" s="187" t="s">
        <v>1853</v>
      </c>
      <c r="E837" s="206" t="s">
        <v>1633</v>
      </c>
      <c r="F837" s="207" t="s">
        <v>2286</v>
      </c>
      <c r="H837" s="208" t="s">
        <v>1633</v>
      </c>
      <c r="I837" s="209"/>
      <c r="L837" s="205"/>
      <c r="M837" s="210"/>
      <c r="N837" s="211"/>
      <c r="O837" s="211"/>
      <c r="P837" s="211"/>
      <c r="Q837" s="211"/>
      <c r="R837" s="211"/>
      <c r="S837" s="211"/>
      <c r="T837" s="212"/>
      <c r="AT837" s="208" t="s">
        <v>1853</v>
      </c>
      <c r="AU837" s="208" t="s">
        <v>1711</v>
      </c>
      <c r="AV837" s="13" t="s">
        <v>1652</v>
      </c>
      <c r="AW837" s="13" t="s">
        <v>1667</v>
      </c>
      <c r="AX837" s="13" t="s">
        <v>1703</v>
      </c>
      <c r="AY837" s="208" t="s">
        <v>1839</v>
      </c>
    </row>
    <row r="838" spans="2:65" s="11" customFormat="1">
      <c r="B838" s="186"/>
      <c r="D838" s="187" t="s">
        <v>1853</v>
      </c>
      <c r="E838" s="188" t="s">
        <v>1633</v>
      </c>
      <c r="F838" s="189" t="s">
        <v>2287</v>
      </c>
      <c r="H838" s="190">
        <v>0.40600000000000003</v>
      </c>
      <c r="I838" s="191"/>
      <c r="L838" s="186"/>
      <c r="M838" s="192"/>
      <c r="N838" s="193"/>
      <c r="O838" s="193"/>
      <c r="P838" s="193"/>
      <c r="Q838" s="193"/>
      <c r="R838" s="193"/>
      <c r="S838" s="193"/>
      <c r="T838" s="194"/>
      <c r="AT838" s="188" t="s">
        <v>1853</v>
      </c>
      <c r="AU838" s="188" t="s">
        <v>1711</v>
      </c>
      <c r="AV838" s="11" t="s">
        <v>1711</v>
      </c>
      <c r="AW838" s="11" t="s">
        <v>1667</v>
      </c>
      <c r="AX838" s="11" t="s">
        <v>1703</v>
      </c>
      <c r="AY838" s="188" t="s">
        <v>1839</v>
      </c>
    </row>
    <row r="839" spans="2:65" s="11" customFormat="1">
      <c r="B839" s="186"/>
      <c r="D839" s="187" t="s">
        <v>1853</v>
      </c>
      <c r="E839" s="188" t="s">
        <v>1633</v>
      </c>
      <c r="F839" s="189" t="s">
        <v>2288</v>
      </c>
      <c r="H839" s="190">
        <v>0.22900000000000001</v>
      </c>
      <c r="I839" s="191"/>
      <c r="L839" s="186"/>
      <c r="M839" s="192"/>
      <c r="N839" s="193"/>
      <c r="O839" s="193"/>
      <c r="P839" s="193"/>
      <c r="Q839" s="193"/>
      <c r="R839" s="193"/>
      <c r="S839" s="193"/>
      <c r="T839" s="194"/>
      <c r="AT839" s="188" t="s">
        <v>1853</v>
      </c>
      <c r="AU839" s="188" t="s">
        <v>1711</v>
      </c>
      <c r="AV839" s="11" t="s">
        <v>1711</v>
      </c>
      <c r="AW839" s="11" t="s">
        <v>1667</v>
      </c>
      <c r="AX839" s="11" t="s">
        <v>1703</v>
      </c>
      <c r="AY839" s="188" t="s">
        <v>1839</v>
      </c>
    </row>
    <row r="840" spans="2:65" s="11" customFormat="1">
      <c r="B840" s="186"/>
      <c r="D840" s="187" t="s">
        <v>1853</v>
      </c>
      <c r="E840" s="188" t="s">
        <v>1633</v>
      </c>
      <c r="F840" s="189" t="s">
        <v>2289</v>
      </c>
      <c r="H840" s="190">
        <v>0.93100000000000005</v>
      </c>
      <c r="I840" s="191"/>
      <c r="L840" s="186"/>
      <c r="M840" s="192"/>
      <c r="N840" s="193"/>
      <c r="O840" s="193"/>
      <c r="P840" s="193"/>
      <c r="Q840" s="193"/>
      <c r="R840" s="193"/>
      <c r="S840" s="193"/>
      <c r="T840" s="194"/>
      <c r="AT840" s="188" t="s">
        <v>1853</v>
      </c>
      <c r="AU840" s="188" t="s">
        <v>1711</v>
      </c>
      <c r="AV840" s="11" t="s">
        <v>1711</v>
      </c>
      <c r="AW840" s="11" t="s">
        <v>1667</v>
      </c>
      <c r="AX840" s="11" t="s">
        <v>1703</v>
      </c>
      <c r="AY840" s="188" t="s">
        <v>1839</v>
      </c>
    </row>
    <row r="841" spans="2:65" s="11" customFormat="1">
      <c r="B841" s="186"/>
      <c r="D841" s="187" t="s">
        <v>1853</v>
      </c>
      <c r="E841" s="188" t="s">
        <v>1633</v>
      </c>
      <c r="F841" s="189" t="s">
        <v>2290</v>
      </c>
      <c r="H841" s="190">
        <v>10.989000000000001</v>
      </c>
      <c r="I841" s="191"/>
      <c r="L841" s="186"/>
      <c r="M841" s="192"/>
      <c r="N841" s="193"/>
      <c r="O841" s="193"/>
      <c r="P841" s="193"/>
      <c r="Q841" s="193"/>
      <c r="R841" s="193"/>
      <c r="S841" s="193"/>
      <c r="T841" s="194"/>
      <c r="AT841" s="188" t="s">
        <v>1853</v>
      </c>
      <c r="AU841" s="188" t="s">
        <v>1711</v>
      </c>
      <c r="AV841" s="11" t="s">
        <v>1711</v>
      </c>
      <c r="AW841" s="11" t="s">
        <v>1667</v>
      </c>
      <c r="AX841" s="11" t="s">
        <v>1703</v>
      </c>
      <c r="AY841" s="188" t="s">
        <v>1839</v>
      </c>
    </row>
    <row r="842" spans="2:65" s="11" customFormat="1">
      <c r="B842" s="186"/>
      <c r="D842" s="187" t="s">
        <v>1853</v>
      </c>
      <c r="E842" s="188" t="s">
        <v>1633</v>
      </c>
      <c r="F842" s="189" t="s">
        <v>2291</v>
      </c>
      <c r="H842" s="190">
        <v>0.105</v>
      </c>
      <c r="I842" s="191"/>
      <c r="L842" s="186"/>
      <c r="M842" s="192"/>
      <c r="N842" s="193"/>
      <c r="O842" s="193"/>
      <c r="P842" s="193"/>
      <c r="Q842" s="193"/>
      <c r="R842" s="193"/>
      <c r="S842" s="193"/>
      <c r="T842" s="194"/>
      <c r="AT842" s="188" t="s">
        <v>1853</v>
      </c>
      <c r="AU842" s="188" t="s">
        <v>1711</v>
      </c>
      <c r="AV842" s="11" t="s">
        <v>1711</v>
      </c>
      <c r="AW842" s="11" t="s">
        <v>1667</v>
      </c>
      <c r="AX842" s="11" t="s">
        <v>1703</v>
      </c>
      <c r="AY842" s="188" t="s">
        <v>1839</v>
      </c>
    </row>
    <row r="843" spans="2:65" s="12" customFormat="1">
      <c r="B843" s="195"/>
      <c r="D843" s="196" t="s">
        <v>1853</v>
      </c>
      <c r="E843" s="197" t="s">
        <v>1633</v>
      </c>
      <c r="F843" s="198" t="s">
        <v>1856</v>
      </c>
      <c r="H843" s="199">
        <v>12.66</v>
      </c>
      <c r="I843" s="200"/>
      <c r="L843" s="195"/>
      <c r="M843" s="201"/>
      <c r="N843" s="202"/>
      <c r="O843" s="202"/>
      <c r="P843" s="202"/>
      <c r="Q843" s="202"/>
      <c r="R843" s="202"/>
      <c r="S843" s="202"/>
      <c r="T843" s="203"/>
      <c r="AT843" s="204" t="s">
        <v>1853</v>
      </c>
      <c r="AU843" s="204" t="s">
        <v>1711</v>
      </c>
      <c r="AV843" s="12" t="s">
        <v>1717</v>
      </c>
      <c r="AW843" s="12" t="s">
        <v>1667</v>
      </c>
      <c r="AX843" s="12" t="s">
        <v>1652</v>
      </c>
      <c r="AY843" s="204" t="s">
        <v>1839</v>
      </c>
    </row>
    <row r="844" spans="2:65" s="1" customFormat="1" ht="22.5" customHeight="1">
      <c r="B844" s="169"/>
      <c r="C844" s="170" t="s">
        <v>2292</v>
      </c>
      <c r="D844" s="170" t="s">
        <v>1840</v>
      </c>
      <c r="E844" s="171" t="s">
        <v>2293</v>
      </c>
      <c r="F844" s="172" t="s">
        <v>2294</v>
      </c>
      <c r="G844" s="173" t="s">
        <v>1907</v>
      </c>
      <c r="H844" s="174">
        <v>13.208</v>
      </c>
      <c r="I844" s="175"/>
      <c r="J844" s="176">
        <f>ROUND(I844*H844,2)</f>
        <v>0</v>
      </c>
      <c r="K844" s="172" t="s">
        <v>1851</v>
      </c>
      <c r="L844" s="41"/>
      <c r="M844" s="177" t="s">
        <v>1633</v>
      </c>
      <c r="N844" s="178" t="s">
        <v>1674</v>
      </c>
      <c r="O844" s="42"/>
      <c r="P844" s="179">
        <f>O844*H844</f>
        <v>0</v>
      </c>
      <c r="Q844" s="179">
        <v>0</v>
      </c>
      <c r="R844" s="179">
        <f>Q844*H844</f>
        <v>0</v>
      </c>
      <c r="S844" s="179">
        <v>0</v>
      </c>
      <c r="T844" s="180">
        <f>S844*H844</f>
        <v>0</v>
      </c>
      <c r="AR844" s="24" t="s">
        <v>1717</v>
      </c>
      <c r="AT844" s="24" t="s">
        <v>1840</v>
      </c>
      <c r="AU844" s="24" t="s">
        <v>1711</v>
      </c>
      <c r="AY844" s="24" t="s">
        <v>1839</v>
      </c>
      <c r="BE844" s="181">
        <f>IF(N844="základní",J844,0)</f>
        <v>0</v>
      </c>
      <c r="BF844" s="181">
        <f>IF(N844="snížená",J844,0)</f>
        <v>0</v>
      </c>
      <c r="BG844" s="181">
        <f>IF(N844="zákl. přenesená",J844,0)</f>
        <v>0</v>
      </c>
      <c r="BH844" s="181">
        <f>IF(N844="sníž. přenesená",J844,0)</f>
        <v>0</v>
      </c>
      <c r="BI844" s="181">
        <f>IF(N844="nulová",J844,0)</f>
        <v>0</v>
      </c>
      <c r="BJ844" s="24" t="s">
        <v>1652</v>
      </c>
      <c r="BK844" s="181">
        <f>ROUND(I844*H844,2)</f>
        <v>0</v>
      </c>
      <c r="BL844" s="24" t="s">
        <v>1717</v>
      </c>
      <c r="BM844" s="24" t="s">
        <v>2295</v>
      </c>
    </row>
    <row r="845" spans="2:65" s="11" customFormat="1">
      <c r="B845" s="186"/>
      <c r="D845" s="187" t="s">
        <v>1853</v>
      </c>
      <c r="E845" s="188" t="s">
        <v>1633</v>
      </c>
      <c r="F845" s="189" t="s">
        <v>2296</v>
      </c>
      <c r="H845" s="190">
        <v>58.9</v>
      </c>
      <c r="I845" s="191"/>
      <c r="L845" s="186"/>
      <c r="M845" s="192"/>
      <c r="N845" s="193"/>
      <c r="O845" s="193"/>
      <c r="P845" s="193"/>
      <c r="Q845" s="193"/>
      <c r="R845" s="193"/>
      <c r="S845" s="193"/>
      <c r="T845" s="194"/>
      <c r="AT845" s="188" t="s">
        <v>1853</v>
      </c>
      <c r="AU845" s="188" t="s">
        <v>1711</v>
      </c>
      <c r="AV845" s="11" t="s">
        <v>1711</v>
      </c>
      <c r="AW845" s="11" t="s">
        <v>1667</v>
      </c>
      <c r="AX845" s="11" t="s">
        <v>1703</v>
      </c>
      <c r="AY845" s="188" t="s">
        <v>1839</v>
      </c>
    </row>
    <row r="846" spans="2:65" s="11" customFormat="1">
      <c r="B846" s="186"/>
      <c r="D846" s="187" t="s">
        <v>1853</v>
      </c>
      <c r="E846" s="188" t="s">
        <v>1633</v>
      </c>
      <c r="F846" s="189" t="s">
        <v>2297</v>
      </c>
      <c r="H846" s="190">
        <v>-0.83199999999999996</v>
      </c>
      <c r="I846" s="191"/>
      <c r="L846" s="186"/>
      <c r="M846" s="192"/>
      <c r="N846" s="193"/>
      <c r="O846" s="193"/>
      <c r="P846" s="193"/>
      <c r="Q846" s="193"/>
      <c r="R846" s="193"/>
      <c r="S846" s="193"/>
      <c r="T846" s="194"/>
      <c r="AT846" s="188" t="s">
        <v>1853</v>
      </c>
      <c r="AU846" s="188" t="s">
        <v>1711</v>
      </c>
      <c r="AV846" s="11" t="s">
        <v>1711</v>
      </c>
      <c r="AW846" s="11" t="s">
        <v>1667</v>
      </c>
      <c r="AX846" s="11" t="s">
        <v>1703</v>
      </c>
      <c r="AY846" s="188" t="s">
        <v>1839</v>
      </c>
    </row>
    <row r="847" spans="2:65" s="11" customFormat="1">
      <c r="B847" s="186"/>
      <c r="D847" s="187" t="s">
        <v>1853</v>
      </c>
      <c r="E847" s="188" t="s">
        <v>1633</v>
      </c>
      <c r="F847" s="189" t="s">
        <v>2298</v>
      </c>
      <c r="H847" s="190">
        <v>-3.8159999999999998</v>
      </c>
      <c r="I847" s="191"/>
      <c r="L847" s="186"/>
      <c r="M847" s="192"/>
      <c r="N847" s="193"/>
      <c r="O847" s="193"/>
      <c r="P847" s="193"/>
      <c r="Q847" s="193"/>
      <c r="R847" s="193"/>
      <c r="S847" s="193"/>
      <c r="T847" s="194"/>
      <c r="AT847" s="188" t="s">
        <v>1853</v>
      </c>
      <c r="AU847" s="188" t="s">
        <v>1711</v>
      </c>
      <c r="AV847" s="11" t="s">
        <v>1711</v>
      </c>
      <c r="AW847" s="11" t="s">
        <v>1667</v>
      </c>
      <c r="AX847" s="11" t="s">
        <v>1703</v>
      </c>
      <c r="AY847" s="188" t="s">
        <v>1839</v>
      </c>
    </row>
    <row r="848" spans="2:65" s="11" customFormat="1">
      <c r="B848" s="186"/>
      <c r="D848" s="187" t="s">
        <v>1853</v>
      </c>
      <c r="E848" s="188" t="s">
        <v>1633</v>
      </c>
      <c r="F848" s="189" t="s">
        <v>2299</v>
      </c>
      <c r="H848" s="190">
        <v>-3.7970000000000002</v>
      </c>
      <c r="I848" s="191"/>
      <c r="L848" s="186"/>
      <c r="M848" s="192"/>
      <c r="N848" s="193"/>
      <c r="O848" s="193"/>
      <c r="P848" s="193"/>
      <c r="Q848" s="193"/>
      <c r="R848" s="193"/>
      <c r="S848" s="193"/>
      <c r="T848" s="194"/>
      <c r="AT848" s="188" t="s">
        <v>1853</v>
      </c>
      <c r="AU848" s="188" t="s">
        <v>1711</v>
      </c>
      <c r="AV848" s="11" t="s">
        <v>1711</v>
      </c>
      <c r="AW848" s="11" t="s">
        <v>1667</v>
      </c>
      <c r="AX848" s="11" t="s">
        <v>1703</v>
      </c>
      <c r="AY848" s="188" t="s">
        <v>1839</v>
      </c>
    </row>
    <row r="849" spans="2:65" s="11" customFormat="1">
      <c r="B849" s="186"/>
      <c r="D849" s="187" t="s">
        <v>1853</v>
      </c>
      <c r="E849" s="188" t="s">
        <v>1633</v>
      </c>
      <c r="F849" s="189" t="s">
        <v>2300</v>
      </c>
      <c r="H849" s="190">
        <v>-7.4619999999999997</v>
      </c>
      <c r="I849" s="191"/>
      <c r="L849" s="186"/>
      <c r="M849" s="192"/>
      <c r="N849" s="193"/>
      <c r="O849" s="193"/>
      <c r="P849" s="193"/>
      <c r="Q849" s="193"/>
      <c r="R849" s="193"/>
      <c r="S849" s="193"/>
      <c r="T849" s="194"/>
      <c r="AT849" s="188" t="s">
        <v>1853</v>
      </c>
      <c r="AU849" s="188" t="s">
        <v>1711</v>
      </c>
      <c r="AV849" s="11" t="s">
        <v>1711</v>
      </c>
      <c r="AW849" s="11" t="s">
        <v>1667</v>
      </c>
      <c r="AX849" s="11" t="s">
        <v>1703</v>
      </c>
      <c r="AY849" s="188" t="s">
        <v>1839</v>
      </c>
    </row>
    <row r="850" spans="2:65" s="11" customFormat="1">
      <c r="B850" s="186"/>
      <c r="D850" s="187" t="s">
        <v>1853</v>
      </c>
      <c r="E850" s="188" t="s">
        <v>1633</v>
      </c>
      <c r="F850" s="189" t="s">
        <v>2301</v>
      </c>
      <c r="H850" s="190">
        <v>-1</v>
      </c>
      <c r="I850" s="191"/>
      <c r="L850" s="186"/>
      <c r="M850" s="192"/>
      <c r="N850" s="193"/>
      <c r="O850" s="193"/>
      <c r="P850" s="193"/>
      <c r="Q850" s="193"/>
      <c r="R850" s="193"/>
      <c r="S850" s="193"/>
      <c r="T850" s="194"/>
      <c r="AT850" s="188" t="s">
        <v>1853</v>
      </c>
      <c r="AU850" s="188" t="s">
        <v>1711</v>
      </c>
      <c r="AV850" s="11" t="s">
        <v>1711</v>
      </c>
      <c r="AW850" s="11" t="s">
        <v>1667</v>
      </c>
      <c r="AX850" s="11" t="s">
        <v>1703</v>
      </c>
      <c r="AY850" s="188" t="s">
        <v>1839</v>
      </c>
    </row>
    <row r="851" spans="2:65" s="11" customFormat="1">
      <c r="B851" s="186"/>
      <c r="D851" s="187" t="s">
        <v>1853</v>
      </c>
      <c r="E851" s="188" t="s">
        <v>1633</v>
      </c>
      <c r="F851" s="189" t="s">
        <v>2302</v>
      </c>
      <c r="H851" s="190">
        <v>-1.087</v>
      </c>
      <c r="I851" s="191"/>
      <c r="L851" s="186"/>
      <c r="M851" s="192"/>
      <c r="N851" s="193"/>
      <c r="O851" s="193"/>
      <c r="P851" s="193"/>
      <c r="Q851" s="193"/>
      <c r="R851" s="193"/>
      <c r="S851" s="193"/>
      <c r="T851" s="194"/>
      <c r="AT851" s="188" t="s">
        <v>1853</v>
      </c>
      <c r="AU851" s="188" t="s">
        <v>1711</v>
      </c>
      <c r="AV851" s="11" t="s">
        <v>1711</v>
      </c>
      <c r="AW851" s="11" t="s">
        <v>1667</v>
      </c>
      <c r="AX851" s="11" t="s">
        <v>1703</v>
      </c>
      <c r="AY851" s="188" t="s">
        <v>1839</v>
      </c>
    </row>
    <row r="852" spans="2:65" s="13" customFormat="1">
      <c r="B852" s="205"/>
      <c r="D852" s="187" t="s">
        <v>1853</v>
      </c>
      <c r="E852" s="206" t="s">
        <v>1633</v>
      </c>
      <c r="F852" s="207" t="s">
        <v>2286</v>
      </c>
      <c r="H852" s="208" t="s">
        <v>1633</v>
      </c>
      <c r="I852" s="209"/>
      <c r="L852" s="205"/>
      <c r="M852" s="210"/>
      <c r="N852" s="211"/>
      <c r="O852" s="211"/>
      <c r="P852" s="211"/>
      <c r="Q852" s="211"/>
      <c r="R852" s="211"/>
      <c r="S852" s="211"/>
      <c r="T852" s="212"/>
      <c r="AT852" s="208" t="s">
        <v>1853</v>
      </c>
      <c r="AU852" s="208" t="s">
        <v>1711</v>
      </c>
      <c r="AV852" s="13" t="s">
        <v>1652</v>
      </c>
      <c r="AW852" s="13" t="s">
        <v>1667</v>
      </c>
      <c r="AX852" s="13" t="s">
        <v>1703</v>
      </c>
      <c r="AY852" s="208" t="s">
        <v>1839</v>
      </c>
    </row>
    <row r="853" spans="2:65" s="11" customFormat="1">
      <c r="B853" s="186"/>
      <c r="D853" s="187" t="s">
        <v>1853</v>
      </c>
      <c r="E853" s="188" t="s">
        <v>1633</v>
      </c>
      <c r="F853" s="189" t="s">
        <v>2303</v>
      </c>
      <c r="H853" s="190">
        <v>-4.0609999999999999</v>
      </c>
      <c r="I853" s="191"/>
      <c r="L853" s="186"/>
      <c r="M853" s="192"/>
      <c r="N853" s="193"/>
      <c r="O853" s="193"/>
      <c r="P853" s="193"/>
      <c r="Q853" s="193"/>
      <c r="R853" s="193"/>
      <c r="S853" s="193"/>
      <c r="T853" s="194"/>
      <c r="AT853" s="188" t="s">
        <v>1853</v>
      </c>
      <c r="AU853" s="188" t="s">
        <v>1711</v>
      </c>
      <c r="AV853" s="11" t="s">
        <v>1711</v>
      </c>
      <c r="AW853" s="11" t="s">
        <v>1667</v>
      </c>
      <c r="AX853" s="11" t="s">
        <v>1703</v>
      </c>
      <c r="AY853" s="188" t="s">
        <v>1839</v>
      </c>
    </row>
    <row r="854" spans="2:65" s="11" customFormat="1">
      <c r="B854" s="186"/>
      <c r="D854" s="187" t="s">
        <v>1853</v>
      </c>
      <c r="E854" s="188" t="s">
        <v>1633</v>
      </c>
      <c r="F854" s="189" t="s">
        <v>2304</v>
      </c>
      <c r="H854" s="190">
        <v>-2.2930000000000001</v>
      </c>
      <c r="I854" s="191"/>
      <c r="L854" s="186"/>
      <c r="M854" s="192"/>
      <c r="N854" s="193"/>
      <c r="O854" s="193"/>
      <c r="P854" s="193"/>
      <c r="Q854" s="193"/>
      <c r="R854" s="193"/>
      <c r="S854" s="193"/>
      <c r="T854" s="194"/>
      <c r="AT854" s="188" t="s">
        <v>1853</v>
      </c>
      <c r="AU854" s="188" t="s">
        <v>1711</v>
      </c>
      <c r="AV854" s="11" t="s">
        <v>1711</v>
      </c>
      <c r="AW854" s="11" t="s">
        <v>1667</v>
      </c>
      <c r="AX854" s="11" t="s">
        <v>1703</v>
      </c>
      <c r="AY854" s="188" t="s">
        <v>1839</v>
      </c>
    </row>
    <row r="855" spans="2:65" s="11" customFormat="1">
      <c r="B855" s="186"/>
      <c r="D855" s="187" t="s">
        <v>1853</v>
      </c>
      <c r="E855" s="188" t="s">
        <v>1633</v>
      </c>
      <c r="F855" s="189" t="s">
        <v>2305</v>
      </c>
      <c r="H855" s="190">
        <v>-9.3079999999999998</v>
      </c>
      <c r="I855" s="191"/>
      <c r="L855" s="186"/>
      <c r="M855" s="192"/>
      <c r="N855" s="193"/>
      <c r="O855" s="193"/>
      <c r="P855" s="193"/>
      <c r="Q855" s="193"/>
      <c r="R855" s="193"/>
      <c r="S855" s="193"/>
      <c r="T855" s="194"/>
      <c r="AT855" s="188" t="s">
        <v>1853</v>
      </c>
      <c r="AU855" s="188" t="s">
        <v>1711</v>
      </c>
      <c r="AV855" s="11" t="s">
        <v>1711</v>
      </c>
      <c r="AW855" s="11" t="s">
        <v>1667</v>
      </c>
      <c r="AX855" s="11" t="s">
        <v>1703</v>
      </c>
      <c r="AY855" s="188" t="s">
        <v>1839</v>
      </c>
    </row>
    <row r="856" spans="2:65" s="11" customFormat="1">
      <c r="B856" s="186"/>
      <c r="D856" s="187" t="s">
        <v>1853</v>
      </c>
      <c r="E856" s="188" t="s">
        <v>1633</v>
      </c>
      <c r="F856" s="189" t="s">
        <v>2306</v>
      </c>
      <c r="H856" s="190">
        <v>-10.989000000000001</v>
      </c>
      <c r="I856" s="191"/>
      <c r="L856" s="186"/>
      <c r="M856" s="192"/>
      <c r="N856" s="193"/>
      <c r="O856" s="193"/>
      <c r="P856" s="193"/>
      <c r="Q856" s="193"/>
      <c r="R856" s="193"/>
      <c r="S856" s="193"/>
      <c r="T856" s="194"/>
      <c r="AT856" s="188" t="s">
        <v>1853</v>
      </c>
      <c r="AU856" s="188" t="s">
        <v>1711</v>
      </c>
      <c r="AV856" s="11" t="s">
        <v>1711</v>
      </c>
      <c r="AW856" s="11" t="s">
        <v>1667</v>
      </c>
      <c r="AX856" s="11" t="s">
        <v>1703</v>
      </c>
      <c r="AY856" s="188" t="s">
        <v>1839</v>
      </c>
    </row>
    <row r="857" spans="2:65" s="11" customFormat="1">
      <c r="B857" s="186"/>
      <c r="D857" s="187" t="s">
        <v>1853</v>
      </c>
      <c r="E857" s="188" t="s">
        <v>1633</v>
      </c>
      <c r="F857" s="189" t="s">
        <v>2307</v>
      </c>
      <c r="H857" s="190">
        <v>-1.0469999999999999</v>
      </c>
      <c r="I857" s="191"/>
      <c r="L857" s="186"/>
      <c r="M857" s="192"/>
      <c r="N857" s="193"/>
      <c r="O857" s="193"/>
      <c r="P857" s="193"/>
      <c r="Q857" s="193"/>
      <c r="R857" s="193"/>
      <c r="S857" s="193"/>
      <c r="T857" s="194"/>
      <c r="AT857" s="188" t="s">
        <v>1853</v>
      </c>
      <c r="AU857" s="188" t="s">
        <v>1711</v>
      </c>
      <c r="AV857" s="11" t="s">
        <v>1711</v>
      </c>
      <c r="AW857" s="11" t="s">
        <v>1667</v>
      </c>
      <c r="AX857" s="11" t="s">
        <v>1703</v>
      </c>
      <c r="AY857" s="188" t="s">
        <v>1839</v>
      </c>
    </row>
    <row r="858" spans="2:65" s="12" customFormat="1">
      <c r="B858" s="195"/>
      <c r="D858" s="196" t="s">
        <v>1853</v>
      </c>
      <c r="E858" s="197" t="s">
        <v>1633</v>
      </c>
      <c r="F858" s="198" t="s">
        <v>1856</v>
      </c>
      <c r="H858" s="199">
        <v>13.208</v>
      </c>
      <c r="I858" s="200"/>
      <c r="L858" s="195"/>
      <c r="M858" s="201"/>
      <c r="N858" s="202"/>
      <c r="O858" s="202"/>
      <c r="P858" s="202"/>
      <c r="Q858" s="202"/>
      <c r="R858" s="202"/>
      <c r="S858" s="202"/>
      <c r="T858" s="203"/>
      <c r="AT858" s="204" t="s">
        <v>1853</v>
      </c>
      <c r="AU858" s="204" t="s">
        <v>1711</v>
      </c>
      <c r="AV858" s="12" t="s">
        <v>1717</v>
      </c>
      <c r="AW858" s="12" t="s">
        <v>1667</v>
      </c>
      <c r="AX858" s="12" t="s">
        <v>1652</v>
      </c>
      <c r="AY858" s="204" t="s">
        <v>1839</v>
      </c>
    </row>
    <row r="859" spans="2:65" s="1" customFormat="1" ht="22.5" customHeight="1">
      <c r="B859" s="169"/>
      <c r="C859" s="170" t="s">
        <v>2308</v>
      </c>
      <c r="D859" s="170" t="s">
        <v>1840</v>
      </c>
      <c r="E859" s="171" t="s">
        <v>2309</v>
      </c>
      <c r="F859" s="172" t="s">
        <v>2310</v>
      </c>
      <c r="G859" s="173" t="s">
        <v>1907</v>
      </c>
      <c r="H859" s="174">
        <v>0.83199999999999996</v>
      </c>
      <c r="I859" s="175"/>
      <c r="J859" s="176">
        <f>ROUND(I859*H859,2)</f>
        <v>0</v>
      </c>
      <c r="K859" s="172" t="s">
        <v>1851</v>
      </c>
      <c r="L859" s="41"/>
      <c r="M859" s="177" t="s">
        <v>1633</v>
      </c>
      <c r="N859" s="178" t="s">
        <v>1674</v>
      </c>
      <c r="O859" s="42"/>
      <c r="P859" s="179">
        <f>O859*H859</f>
        <v>0</v>
      </c>
      <c r="Q859" s="179">
        <v>0</v>
      </c>
      <c r="R859" s="179">
        <f>Q859*H859</f>
        <v>0</v>
      </c>
      <c r="S859" s="179">
        <v>0</v>
      </c>
      <c r="T859" s="180">
        <f>S859*H859</f>
        <v>0</v>
      </c>
      <c r="AR859" s="24" t="s">
        <v>1717</v>
      </c>
      <c r="AT859" s="24" t="s">
        <v>1840</v>
      </c>
      <c r="AU859" s="24" t="s">
        <v>1711</v>
      </c>
      <c r="AY859" s="24" t="s">
        <v>1839</v>
      </c>
      <c r="BE859" s="181">
        <f>IF(N859="základní",J859,0)</f>
        <v>0</v>
      </c>
      <c r="BF859" s="181">
        <f>IF(N859="snížená",J859,0)</f>
        <v>0</v>
      </c>
      <c r="BG859" s="181">
        <f>IF(N859="zákl. přenesená",J859,0)</f>
        <v>0</v>
      </c>
      <c r="BH859" s="181">
        <f>IF(N859="sníž. přenesená",J859,0)</f>
        <v>0</v>
      </c>
      <c r="BI859" s="181">
        <f>IF(N859="nulová",J859,0)</f>
        <v>0</v>
      </c>
      <c r="BJ859" s="24" t="s">
        <v>1652</v>
      </c>
      <c r="BK859" s="181">
        <f>ROUND(I859*H859,2)</f>
        <v>0</v>
      </c>
      <c r="BL859" s="24" t="s">
        <v>1717</v>
      </c>
      <c r="BM859" s="24" t="s">
        <v>2311</v>
      </c>
    </row>
    <row r="860" spans="2:65" s="11" customFormat="1">
      <c r="B860" s="186"/>
      <c r="D860" s="196" t="s">
        <v>1853</v>
      </c>
      <c r="E860" s="213" t="s">
        <v>1633</v>
      </c>
      <c r="F860" s="214" t="s">
        <v>2312</v>
      </c>
      <c r="H860" s="215">
        <v>0.83199999999999996</v>
      </c>
      <c r="I860" s="191"/>
      <c r="L860" s="186"/>
      <c r="M860" s="192"/>
      <c r="N860" s="193"/>
      <c r="O860" s="193"/>
      <c r="P860" s="193"/>
      <c r="Q860" s="193"/>
      <c r="R860" s="193"/>
      <c r="S860" s="193"/>
      <c r="T860" s="194"/>
      <c r="AT860" s="188" t="s">
        <v>1853</v>
      </c>
      <c r="AU860" s="188" t="s">
        <v>1711</v>
      </c>
      <c r="AV860" s="11" t="s">
        <v>1711</v>
      </c>
      <c r="AW860" s="11" t="s">
        <v>1667</v>
      </c>
      <c r="AX860" s="11" t="s">
        <v>1652</v>
      </c>
      <c r="AY860" s="188" t="s">
        <v>1839</v>
      </c>
    </row>
    <row r="861" spans="2:65" s="1" customFormat="1" ht="22.5" customHeight="1">
      <c r="B861" s="169"/>
      <c r="C861" s="170" t="s">
        <v>2313</v>
      </c>
      <c r="D861" s="170" t="s">
        <v>1840</v>
      </c>
      <c r="E861" s="171" t="s">
        <v>2314</v>
      </c>
      <c r="F861" s="172" t="s">
        <v>2315</v>
      </c>
      <c r="G861" s="173" t="s">
        <v>1907</v>
      </c>
      <c r="H861" s="174">
        <v>3.8159999999999998</v>
      </c>
      <c r="I861" s="175"/>
      <c r="J861" s="176">
        <f>ROUND(I861*H861,2)</f>
        <v>0</v>
      </c>
      <c r="K861" s="172" t="s">
        <v>1851</v>
      </c>
      <c r="L861" s="41"/>
      <c r="M861" s="177" t="s">
        <v>1633</v>
      </c>
      <c r="N861" s="178" t="s">
        <v>1674</v>
      </c>
      <c r="O861" s="42"/>
      <c r="P861" s="179">
        <f>O861*H861</f>
        <v>0</v>
      </c>
      <c r="Q861" s="179">
        <v>0</v>
      </c>
      <c r="R861" s="179">
        <f>Q861*H861</f>
        <v>0</v>
      </c>
      <c r="S861" s="179">
        <v>0</v>
      </c>
      <c r="T861" s="180">
        <f>S861*H861</f>
        <v>0</v>
      </c>
      <c r="AR861" s="24" t="s">
        <v>1717</v>
      </c>
      <c r="AT861" s="24" t="s">
        <v>1840</v>
      </c>
      <c r="AU861" s="24" t="s">
        <v>1711</v>
      </c>
      <c r="AY861" s="24" t="s">
        <v>1839</v>
      </c>
      <c r="BE861" s="181">
        <f>IF(N861="základní",J861,0)</f>
        <v>0</v>
      </c>
      <c r="BF861" s="181">
        <f>IF(N861="snížená",J861,0)</f>
        <v>0</v>
      </c>
      <c r="BG861" s="181">
        <f>IF(N861="zákl. přenesená",J861,0)</f>
        <v>0</v>
      </c>
      <c r="BH861" s="181">
        <f>IF(N861="sníž. přenesená",J861,0)</f>
        <v>0</v>
      </c>
      <c r="BI861" s="181">
        <f>IF(N861="nulová",J861,0)</f>
        <v>0</v>
      </c>
      <c r="BJ861" s="24" t="s">
        <v>1652</v>
      </c>
      <c r="BK861" s="181">
        <f>ROUND(I861*H861,2)</f>
        <v>0</v>
      </c>
      <c r="BL861" s="24" t="s">
        <v>1717</v>
      </c>
      <c r="BM861" s="24" t="s">
        <v>2316</v>
      </c>
    </row>
    <row r="862" spans="2:65" s="11" customFormat="1">
      <c r="B862" s="186"/>
      <c r="D862" s="196" t="s">
        <v>1853</v>
      </c>
      <c r="E862" s="213" t="s">
        <v>1633</v>
      </c>
      <c r="F862" s="214" t="s">
        <v>2317</v>
      </c>
      <c r="H862" s="215">
        <v>3.8159999999999998</v>
      </c>
      <c r="I862" s="191"/>
      <c r="L862" s="186"/>
      <c r="M862" s="192"/>
      <c r="N862" s="193"/>
      <c r="O862" s="193"/>
      <c r="P862" s="193"/>
      <c r="Q862" s="193"/>
      <c r="R862" s="193"/>
      <c r="S862" s="193"/>
      <c r="T862" s="194"/>
      <c r="AT862" s="188" t="s">
        <v>1853</v>
      </c>
      <c r="AU862" s="188" t="s">
        <v>1711</v>
      </c>
      <c r="AV862" s="11" t="s">
        <v>1711</v>
      </c>
      <c r="AW862" s="11" t="s">
        <v>1667</v>
      </c>
      <c r="AX862" s="11" t="s">
        <v>1652</v>
      </c>
      <c r="AY862" s="188" t="s">
        <v>1839</v>
      </c>
    </row>
    <row r="863" spans="2:65" s="1" customFormat="1" ht="22.5" customHeight="1">
      <c r="B863" s="169"/>
      <c r="C863" s="170" t="s">
        <v>2318</v>
      </c>
      <c r="D863" s="170" t="s">
        <v>1840</v>
      </c>
      <c r="E863" s="171" t="s">
        <v>2319</v>
      </c>
      <c r="F863" s="172" t="s">
        <v>2320</v>
      </c>
      <c r="G863" s="173" t="s">
        <v>1907</v>
      </c>
      <c r="H863" s="174">
        <v>3.7970000000000002</v>
      </c>
      <c r="I863" s="175"/>
      <c r="J863" s="176">
        <f>ROUND(I863*H863,2)</f>
        <v>0</v>
      </c>
      <c r="K863" s="172" t="s">
        <v>1851</v>
      </c>
      <c r="L863" s="41"/>
      <c r="M863" s="177" t="s">
        <v>1633</v>
      </c>
      <c r="N863" s="178" t="s">
        <v>1674</v>
      </c>
      <c r="O863" s="42"/>
      <c r="P863" s="179">
        <f>O863*H863</f>
        <v>0</v>
      </c>
      <c r="Q863" s="179">
        <v>0</v>
      </c>
      <c r="R863" s="179">
        <f>Q863*H863</f>
        <v>0</v>
      </c>
      <c r="S863" s="179">
        <v>0</v>
      </c>
      <c r="T863" s="180">
        <f>S863*H863</f>
        <v>0</v>
      </c>
      <c r="AR863" s="24" t="s">
        <v>1717</v>
      </c>
      <c r="AT863" s="24" t="s">
        <v>1840</v>
      </c>
      <c r="AU863" s="24" t="s">
        <v>1711</v>
      </c>
      <c r="AY863" s="24" t="s">
        <v>1839</v>
      </c>
      <c r="BE863" s="181">
        <f>IF(N863="základní",J863,0)</f>
        <v>0</v>
      </c>
      <c r="BF863" s="181">
        <f>IF(N863="snížená",J863,0)</f>
        <v>0</v>
      </c>
      <c r="BG863" s="181">
        <f>IF(N863="zákl. přenesená",J863,0)</f>
        <v>0</v>
      </c>
      <c r="BH863" s="181">
        <f>IF(N863="sníž. přenesená",J863,0)</f>
        <v>0</v>
      </c>
      <c r="BI863" s="181">
        <f>IF(N863="nulová",J863,0)</f>
        <v>0</v>
      </c>
      <c r="BJ863" s="24" t="s">
        <v>1652</v>
      </c>
      <c r="BK863" s="181">
        <f>ROUND(I863*H863,2)</f>
        <v>0</v>
      </c>
      <c r="BL863" s="24" t="s">
        <v>1717</v>
      </c>
      <c r="BM863" s="24" t="s">
        <v>2321</v>
      </c>
    </row>
    <row r="864" spans="2:65" s="11" customFormat="1">
      <c r="B864" s="186"/>
      <c r="D864" s="196" t="s">
        <v>1853</v>
      </c>
      <c r="E864" s="213" t="s">
        <v>1633</v>
      </c>
      <c r="F864" s="214" t="s">
        <v>2322</v>
      </c>
      <c r="H864" s="215">
        <v>3.7970000000000002</v>
      </c>
      <c r="I864" s="191"/>
      <c r="L864" s="186"/>
      <c r="M864" s="192"/>
      <c r="N864" s="193"/>
      <c r="O864" s="193"/>
      <c r="P864" s="193"/>
      <c r="Q864" s="193"/>
      <c r="R864" s="193"/>
      <c r="S864" s="193"/>
      <c r="T864" s="194"/>
      <c r="AT864" s="188" t="s">
        <v>1853</v>
      </c>
      <c r="AU864" s="188" t="s">
        <v>1711</v>
      </c>
      <c r="AV864" s="11" t="s">
        <v>1711</v>
      </c>
      <c r="AW864" s="11" t="s">
        <v>1667</v>
      </c>
      <c r="AX864" s="11" t="s">
        <v>1652</v>
      </c>
      <c r="AY864" s="188" t="s">
        <v>1839</v>
      </c>
    </row>
    <row r="865" spans="2:65" s="1" customFormat="1" ht="22.5" customHeight="1">
      <c r="B865" s="169"/>
      <c r="C865" s="170" t="s">
        <v>2323</v>
      </c>
      <c r="D865" s="170" t="s">
        <v>1840</v>
      </c>
      <c r="E865" s="171" t="s">
        <v>2324</v>
      </c>
      <c r="F865" s="172" t="s">
        <v>2325</v>
      </c>
      <c r="G865" s="173" t="s">
        <v>1907</v>
      </c>
      <c r="H865" s="174">
        <v>7.4619999999999997</v>
      </c>
      <c r="I865" s="175"/>
      <c r="J865" s="176">
        <f>ROUND(I865*H865,2)</f>
        <v>0</v>
      </c>
      <c r="K865" s="172" t="s">
        <v>1851</v>
      </c>
      <c r="L865" s="41"/>
      <c r="M865" s="177" t="s">
        <v>1633</v>
      </c>
      <c r="N865" s="178" t="s">
        <v>1674</v>
      </c>
      <c r="O865" s="42"/>
      <c r="P865" s="179">
        <f>O865*H865</f>
        <v>0</v>
      </c>
      <c r="Q865" s="179">
        <v>0</v>
      </c>
      <c r="R865" s="179">
        <f>Q865*H865</f>
        <v>0</v>
      </c>
      <c r="S865" s="179">
        <v>0</v>
      </c>
      <c r="T865" s="180">
        <f>S865*H865</f>
        <v>0</v>
      </c>
      <c r="AR865" s="24" t="s">
        <v>1717</v>
      </c>
      <c r="AT865" s="24" t="s">
        <v>1840</v>
      </c>
      <c r="AU865" s="24" t="s">
        <v>1711</v>
      </c>
      <c r="AY865" s="24" t="s">
        <v>1839</v>
      </c>
      <c r="BE865" s="181">
        <f>IF(N865="základní",J865,0)</f>
        <v>0</v>
      </c>
      <c r="BF865" s="181">
        <f>IF(N865="snížená",J865,0)</f>
        <v>0</v>
      </c>
      <c r="BG865" s="181">
        <f>IF(N865="zákl. přenesená",J865,0)</f>
        <v>0</v>
      </c>
      <c r="BH865" s="181">
        <f>IF(N865="sníž. přenesená",J865,0)</f>
        <v>0</v>
      </c>
      <c r="BI865" s="181">
        <f>IF(N865="nulová",J865,0)</f>
        <v>0</v>
      </c>
      <c r="BJ865" s="24" t="s">
        <v>1652</v>
      </c>
      <c r="BK865" s="181">
        <f>ROUND(I865*H865,2)</f>
        <v>0</v>
      </c>
      <c r="BL865" s="24" t="s">
        <v>1717</v>
      </c>
      <c r="BM865" s="24" t="s">
        <v>2326</v>
      </c>
    </row>
    <row r="866" spans="2:65" s="11" customFormat="1">
      <c r="B866" s="186"/>
      <c r="D866" s="196" t="s">
        <v>1853</v>
      </c>
      <c r="E866" s="213" t="s">
        <v>1633</v>
      </c>
      <c r="F866" s="214" t="s">
        <v>2327</v>
      </c>
      <c r="H866" s="215">
        <v>7.4619999999999997</v>
      </c>
      <c r="I866" s="191"/>
      <c r="L866" s="186"/>
      <c r="M866" s="192"/>
      <c r="N866" s="193"/>
      <c r="O866" s="193"/>
      <c r="P866" s="193"/>
      <c r="Q866" s="193"/>
      <c r="R866" s="193"/>
      <c r="S866" s="193"/>
      <c r="T866" s="194"/>
      <c r="AT866" s="188" t="s">
        <v>1853</v>
      </c>
      <c r="AU866" s="188" t="s">
        <v>1711</v>
      </c>
      <c r="AV866" s="11" t="s">
        <v>1711</v>
      </c>
      <c r="AW866" s="11" t="s">
        <v>1667</v>
      </c>
      <c r="AX866" s="11" t="s">
        <v>1652</v>
      </c>
      <c r="AY866" s="188" t="s">
        <v>1839</v>
      </c>
    </row>
    <row r="867" spans="2:65" s="1" customFormat="1" ht="22.5" customHeight="1">
      <c r="B867" s="169"/>
      <c r="C867" s="170" t="s">
        <v>2328</v>
      </c>
      <c r="D867" s="170" t="s">
        <v>1840</v>
      </c>
      <c r="E867" s="171" t="s">
        <v>2329</v>
      </c>
      <c r="F867" s="172" t="s">
        <v>2330</v>
      </c>
      <c r="G867" s="173" t="s">
        <v>1907</v>
      </c>
      <c r="H867" s="174">
        <v>1</v>
      </c>
      <c r="I867" s="175"/>
      <c r="J867" s="176">
        <f>ROUND(I867*H867,2)</f>
        <v>0</v>
      </c>
      <c r="K867" s="172" t="s">
        <v>1851</v>
      </c>
      <c r="L867" s="41"/>
      <c r="M867" s="177" t="s">
        <v>1633</v>
      </c>
      <c r="N867" s="178" t="s">
        <v>1674</v>
      </c>
      <c r="O867" s="42"/>
      <c r="P867" s="179">
        <f>O867*H867</f>
        <v>0</v>
      </c>
      <c r="Q867" s="179">
        <v>0</v>
      </c>
      <c r="R867" s="179">
        <f>Q867*H867</f>
        <v>0</v>
      </c>
      <c r="S867" s="179">
        <v>0</v>
      </c>
      <c r="T867" s="180">
        <f>S867*H867</f>
        <v>0</v>
      </c>
      <c r="AR867" s="24" t="s">
        <v>1717</v>
      </c>
      <c r="AT867" s="24" t="s">
        <v>1840</v>
      </c>
      <c r="AU867" s="24" t="s">
        <v>1711</v>
      </c>
      <c r="AY867" s="24" t="s">
        <v>1839</v>
      </c>
      <c r="BE867" s="181">
        <f>IF(N867="základní",J867,0)</f>
        <v>0</v>
      </c>
      <c r="BF867" s="181">
        <f>IF(N867="snížená",J867,0)</f>
        <v>0</v>
      </c>
      <c r="BG867" s="181">
        <f>IF(N867="zákl. přenesená",J867,0)</f>
        <v>0</v>
      </c>
      <c r="BH867" s="181">
        <f>IF(N867="sníž. přenesená",J867,0)</f>
        <v>0</v>
      </c>
      <c r="BI867" s="181">
        <f>IF(N867="nulová",J867,0)</f>
        <v>0</v>
      </c>
      <c r="BJ867" s="24" t="s">
        <v>1652</v>
      </c>
      <c r="BK867" s="181">
        <f>ROUND(I867*H867,2)</f>
        <v>0</v>
      </c>
      <c r="BL867" s="24" t="s">
        <v>1717</v>
      </c>
      <c r="BM867" s="24" t="s">
        <v>2331</v>
      </c>
    </row>
    <row r="868" spans="2:65" s="11" customFormat="1">
      <c r="B868" s="186"/>
      <c r="D868" s="196" t="s">
        <v>1853</v>
      </c>
      <c r="E868" s="213" t="s">
        <v>1633</v>
      </c>
      <c r="F868" s="214" t="s">
        <v>2332</v>
      </c>
      <c r="H868" s="215">
        <v>1</v>
      </c>
      <c r="I868" s="191"/>
      <c r="L868" s="186"/>
      <c r="M868" s="192"/>
      <c r="N868" s="193"/>
      <c r="O868" s="193"/>
      <c r="P868" s="193"/>
      <c r="Q868" s="193"/>
      <c r="R868" s="193"/>
      <c r="S868" s="193"/>
      <c r="T868" s="194"/>
      <c r="AT868" s="188" t="s">
        <v>1853</v>
      </c>
      <c r="AU868" s="188" t="s">
        <v>1711</v>
      </c>
      <c r="AV868" s="11" t="s">
        <v>1711</v>
      </c>
      <c r="AW868" s="11" t="s">
        <v>1667</v>
      </c>
      <c r="AX868" s="11" t="s">
        <v>1652</v>
      </c>
      <c r="AY868" s="188" t="s">
        <v>1839</v>
      </c>
    </row>
    <row r="869" spans="2:65" s="1" customFormat="1" ht="22.5" customHeight="1">
      <c r="B869" s="169"/>
      <c r="C869" s="170" t="s">
        <v>2333</v>
      </c>
      <c r="D869" s="170" t="s">
        <v>1840</v>
      </c>
      <c r="E869" s="171" t="s">
        <v>2334</v>
      </c>
      <c r="F869" s="172" t="s">
        <v>2335</v>
      </c>
      <c r="G869" s="173" t="s">
        <v>1907</v>
      </c>
      <c r="H869" s="174">
        <v>1.087</v>
      </c>
      <c r="I869" s="175"/>
      <c r="J869" s="176">
        <f>ROUND(I869*H869,2)</f>
        <v>0</v>
      </c>
      <c r="K869" s="172" t="s">
        <v>1633</v>
      </c>
      <c r="L869" s="41"/>
      <c r="M869" s="177" t="s">
        <v>1633</v>
      </c>
      <c r="N869" s="178" t="s">
        <v>1674</v>
      </c>
      <c r="O869" s="42"/>
      <c r="P869" s="179">
        <f>O869*H869</f>
        <v>0</v>
      </c>
      <c r="Q869" s="179">
        <v>0</v>
      </c>
      <c r="R869" s="179">
        <f>Q869*H869</f>
        <v>0</v>
      </c>
      <c r="S869" s="179">
        <v>0</v>
      </c>
      <c r="T869" s="180">
        <f>S869*H869</f>
        <v>0</v>
      </c>
      <c r="AR869" s="24" t="s">
        <v>1717</v>
      </c>
      <c r="AT869" s="24" t="s">
        <v>1840</v>
      </c>
      <c r="AU869" s="24" t="s">
        <v>1711</v>
      </c>
      <c r="AY869" s="24" t="s">
        <v>1839</v>
      </c>
      <c r="BE869" s="181">
        <f>IF(N869="základní",J869,0)</f>
        <v>0</v>
      </c>
      <c r="BF869" s="181">
        <f>IF(N869="snížená",J869,0)</f>
        <v>0</v>
      </c>
      <c r="BG869" s="181">
        <f>IF(N869="zákl. přenesená",J869,0)</f>
        <v>0</v>
      </c>
      <c r="BH869" s="181">
        <f>IF(N869="sníž. přenesená",J869,0)</f>
        <v>0</v>
      </c>
      <c r="BI869" s="181">
        <f>IF(N869="nulová",J869,0)</f>
        <v>0</v>
      </c>
      <c r="BJ869" s="24" t="s">
        <v>1652</v>
      </c>
      <c r="BK869" s="181">
        <f>ROUND(I869*H869,2)</f>
        <v>0</v>
      </c>
      <c r="BL869" s="24" t="s">
        <v>1717</v>
      </c>
      <c r="BM869" s="24" t="s">
        <v>2336</v>
      </c>
    </row>
    <row r="870" spans="2:65" s="11" customFormat="1">
      <c r="B870" s="186"/>
      <c r="D870" s="196" t="s">
        <v>1853</v>
      </c>
      <c r="E870" s="213" t="s">
        <v>1633</v>
      </c>
      <c r="F870" s="214" t="s">
        <v>2337</v>
      </c>
      <c r="H870" s="215">
        <v>1.087</v>
      </c>
      <c r="I870" s="191"/>
      <c r="L870" s="186"/>
      <c r="M870" s="192"/>
      <c r="N870" s="193"/>
      <c r="O870" s="193"/>
      <c r="P870" s="193"/>
      <c r="Q870" s="193"/>
      <c r="R870" s="193"/>
      <c r="S870" s="193"/>
      <c r="T870" s="194"/>
      <c r="AT870" s="188" t="s">
        <v>1853</v>
      </c>
      <c r="AU870" s="188" t="s">
        <v>1711</v>
      </c>
      <c r="AV870" s="11" t="s">
        <v>1711</v>
      </c>
      <c r="AW870" s="11" t="s">
        <v>1667</v>
      </c>
      <c r="AX870" s="11" t="s">
        <v>1652</v>
      </c>
      <c r="AY870" s="188" t="s">
        <v>1839</v>
      </c>
    </row>
    <row r="871" spans="2:65" s="1" customFormat="1" ht="22.5" customHeight="1">
      <c r="B871" s="169"/>
      <c r="C871" s="170" t="s">
        <v>2338</v>
      </c>
      <c r="D871" s="170" t="s">
        <v>1840</v>
      </c>
      <c r="E871" s="171" t="s">
        <v>2339</v>
      </c>
      <c r="F871" s="172" t="s">
        <v>2340</v>
      </c>
      <c r="G871" s="173" t="s">
        <v>1907</v>
      </c>
      <c r="H871" s="174">
        <v>106.194</v>
      </c>
      <c r="I871" s="175"/>
      <c r="J871" s="176">
        <f>ROUND(I871*H871,2)</f>
        <v>0</v>
      </c>
      <c r="K871" s="172" t="s">
        <v>1851</v>
      </c>
      <c r="L871" s="41"/>
      <c r="M871" s="177" t="s">
        <v>1633</v>
      </c>
      <c r="N871" s="178" t="s">
        <v>1674</v>
      </c>
      <c r="O871" s="42"/>
      <c r="P871" s="179">
        <f>O871*H871</f>
        <v>0</v>
      </c>
      <c r="Q871" s="179">
        <v>0</v>
      </c>
      <c r="R871" s="179">
        <f>Q871*H871</f>
        <v>0</v>
      </c>
      <c r="S871" s="179">
        <v>0</v>
      </c>
      <c r="T871" s="180">
        <f>S871*H871</f>
        <v>0</v>
      </c>
      <c r="AR871" s="24" t="s">
        <v>1717</v>
      </c>
      <c r="AT871" s="24" t="s">
        <v>1840</v>
      </c>
      <c r="AU871" s="24" t="s">
        <v>1711</v>
      </c>
      <c r="AY871" s="24" t="s">
        <v>1839</v>
      </c>
      <c r="BE871" s="181">
        <f>IF(N871="základní",J871,0)</f>
        <v>0</v>
      </c>
      <c r="BF871" s="181">
        <f>IF(N871="snížená",J871,0)</f>
        <v>0</v>
      </c>
      <c r="BG871" s="181">
        <f>IF(N871="zákl. přenesená",J871,0)</f>
        <v>0</v>
      </c>
      <c r="BH871" s="181">
        <f>IF(N871="sníž. přenesená",J871,0)</f>
        <v>0</v>
      </c>
      <c r="BI871" s="181">
        <f>IF(N871="nulová",J871,0)</f>
        <v>0</v>
      </c>
      <c r="BJ871" s="24" t="s">
        <v>1652</v>
      </c>
      <c r="BK871" s="181">
        <f>ROUND(I871*H871,2)</f>
        <v>0</v>
      </c>
      <c r="BL871" s="24" t="s">
        <v>1717</v>
      </c>
      <c r="BM871" s="24" t="s">
        <v>2341</v>
      </c>
    </row>
    <row r="872" spans="2:65" s="10" customFormat="1" ht="37.35" customHeight="1">
      <c r="B872" s="157"/>
      <c r="D872" s="166" t="s">
        <v>1702</v>
      </c>
      <c r="E872" s="237" t="s">
        <v>2342</v>
      </c>
      <c r="F872" s="237" t="s">
        <v>2343</v>
      </c>
      <c r="I872" s="160"/>
      <c r="J872" s="238">
        <f>BK872</f>
        <v>0</v>
      </c>
      <c r="L872" s="157"/>
      <c r="M872" s="162"/>
      <c r="N872" s="163"/>
      <c r="O872" s="163"/>
      <c r="P872" s="164">
        <f>P873+P882+P905+P938+P945+P952+P1019+P1024+P1115+P1124+P1135+P1176+P1193+P1203+P1213+P1229</f>
        <v>0</v>
      </c>
      <c r="Q872" s="163"/>
      <c r="R872" s="164">
        <f>R873+R882+R905+R938+R945+R952+R1019+R1024+R1115+R1124+R1135+R1176+R1193+R1203+R1213+R1229</f>
        <v>46.638969910000007</v>
      </c>
      <c r="S872" s="163"/>
      <c r="T872" s="165">
        <f>T873+T882+T905+T938+T945+T952+T1019+T1024+T1115+T1124+T1135+T1176+T1193+T1203+T1213+T1229</f>
        <v>16.171028939999999</v>
      </c>
      <c r="AR872" s="166" t="s">
        <v>1711</v>
      </c>
      <c r="AT872" s="167" t="s">
        <v>1702</v>
      </c>
      <c r="AU872" s="167" t="s">
        <v>1703</v>
      </c>
      <c r="AY872" s="166" t="s">
        <v>1839</v>
      </c>
      <c r="BK872" s="168">
        <f>BK873+BK882+BK905+BK938+BK945+BK952+BK1019+BK1024+BK1115+BK1124+BK1135+BK1176+BK1193+BK1203+BK1213+BK1229</f>
        <v>0</v>
      </c>
    </row>
    <row r="873" spans="2:65" s="10" customFormat="1" ht="19.899999999999999" customHeight="1">
      <c r="B873" s="157"/>
      <c r="D873" s="158" t="s">
        <v>1702</v>
      </c>
      <c r="E873" s="184" t="s">
        <v>2344</v>
      </c>
      <c r="F873" s="184" t="s">
        <v>2345</v>
      </c>
      <c r="I873" s="160"/>
      <c r="J873" s="185">
        <f>BK873</f>
        <v>0</v>
      </c>
      <c r="L873" s="157"/>
      <c r="M873" s="162"/>
      <c r="N873" s="163"/>
      <c r="O873" s="163"/>
      <c r="P873" s="164">
        <f>SUM(P874:P881)</f>
        <v>0</v>
      </c>
      <c r="Q873" s="163"/>
      <c r="R873" s="164">
        <f>SUM(R874:R881)</f>
        <v>7.5077500000000005E-2</v>
      </c>
      <c r="S873" s="163"/>
      <c r="T873" s="165">
        <f>SUM(T874:T881)</f>
        <v>0</v>
      </c>
      <c r="AR873" s="166" t="s">
        <v>1711</v>
      </c>
      <c r="AT873" s="167" t="s">
        <v>1702</v>
      </c>
      <c r="AU873" s="167" t="s">
        <v>1652</v>
      </c>
      <c r="AY873" s="166" t="s">
        <v>1839</v>
      </c>
      <c r="BK873" s="168">
        <f>SUM(BK874:BK881)</f>
        <v>0</v>
      </c>
    </row>
    <row r="874" spans="2:65" s="1" customFormat="1" ht="31.5" customHeight="1">
      <c r="B874" s="169"/>
      <c r="C874" s="170" t="s">
        <v>2346</v>
      </c>
      <c r="D874" s="170" t="s">
        <v>1840</v>
      </c>
      <c r="E874" s="171" t="s">
        <v>2347</v>
      </c>
      <c r="F874" s="172" t="s">
        <v>2348</v>
      </c>
      <c r="G874" s="173" t="s">
        <v>1850</v>
      </c>
      <c r="H874" s="174">
        <v>127.25</v>
      </c>
      <c r="I874" s="175"/>
      <c r="J874" s="176">
        <f>ROUND(I874*H874,2)</f>
        <v>0</v>
      </c>
      <c r="K874" s="172" t="s">
        <v>1851</v>
      </c>
      <c r="L874" s="41"/>
      <c r="M874" s="177" t="s">
        <v>1633</v>
      </c>
      <c r="N874" s="178" t="s">
        <v>1674</v>
      </c>
      <c r="O874" s="42"/>
      <c r="P874" s="179">
        <f>O874*H874</f>
        <v>0</v>
      </c>
      <c r="Q874" s="179">
        <v>5.9000000000000003E-4</v>
      </c>
      <c r="R874" s="179">
        <f>Q874*H874</f>
        <v>7.5077500000000005E-2</v>
      </c>
      <c r="S874" s="179">
        <v>0</v>
      </c>
      <c r="T874" s="180">
        <f>S874*H874</f>
        <v>0</v>
      </c>
      <c r="AR874" s="24" t="s">
        <v>1936</v>
      </c>
      <c r="AT874" s="24" t="s">
        <v>1840</v>
      </c>
      <c r="AU874" s="24" t="s">
        <v>1711</v>
      </c>
      <c r="AY874" s="24" t="s">
        <v>1839</v>
      </c>
      <c r="BE874" s="181">
        <f>IF(N874="základní",J874,0)</f>
        <v>0</v>
      </c>
      <c r="BF874" s="181">
        <f>IF(N874="snížená",J874,0)</f>
        <v>0</v>
      </c>
      <c r="BG874" s="181">
        <f>IF(N874="zákl. přenesená",J874,0)</f>
        <v>0</v>
      </c>
      <c r="BH874" s="181">
        <f>IF(N874="sníž. přenesená",J874,0)</f>
        <v>0</v>
      </c>
      <c r="BI874" s="181">
        <f>IF(N874="nulová",J874,0)</f>
        <v>0</v>
      </c>
      <c r="BJ874" s="24" t="s">
        <v>1652</v>
      </c>
      <c r="BK874" s="181">
        <f>ROUND(I874*H874,2)</f>
        <v>0</v>
      </c>
      <c r="BL874" s="24" t="s">
        <v>1936</v>
      </c>
      <c r="BM874" s="24" t="s">
        <v>2349</v>
      </c>
    </row>
    <row r="875" spans="2:65" s="13" customFormat="1">
      <c r="B875" s="205"/>
      <c r="D875" s="187" t="s">
        <v>1853</v>
      </c>
      <c r="E875" s="206" t="s">
        <v>1633</v>
      </c>
      <c r="F875" s="207" t="s">
        <v>2350</v>
      </c>
      <c r="H875" s="208" t="s">
        <v>1633</v>
      </c>
      <c r="I875" s="209"/>
      <c r="L875" s="205"/>
      <c r="M875" s="210"/>
      <c r="N875" s="211"/>
      <c r="O875" s="211"/>
      <c r="P875" s="211"/>
      <c r="Q875" s="211"/>
      <c r="R875" s="211"/>
      <c r="S875" s="211"/>
      <c r="T875" s="212"/>
      <c r="AT875" s="208" t="s">
        <v>1853</v>
      </c>
      <c r="AU875" s="208" t="s">
        <v>1711</v>
      </c>
      <c r="AV875" s="13" t="s">
        <v>1652</v>
      </c>
      <c r="AW875" s="13" t="s">
        <v>1667</v>
      </c>
      <c r="AX875" s="13" t="s">
        <v>1703</v>
      </c>
      <c r="AY875" s="208" t="s">
        <v>1839</v>
      </c>
    </row>
    <row r="876" spans="2:65" s="11" customFormat="1">
      <c r="B876" s="186"/>
      <c r="D876" s="187" t="s">
        <v>1853</v>
      </c>
      <c r="E876" s="188" t="s">
        <v>1633</v>
      </c>
      <c r="F876" s="189" t="s">
        <v>2351</v>
      </c>
      <c r="H876" s="190">
        <v>27.024999999999999</v>
      </c>
      <c r="I876" s="191"/>
      <c r="L876" s="186"/>
      <c r="M876" s="192"/>
      <c r="N876" s="193"/>
      <c r="O876" s="193"/>
      <c r="P876" s="193"/>
      <c r="Q876" s="193"/>
      <c r="R876" s="193"/>
      <c r="S876" s="193"/>
      <c r="T876" s="194"/>
      <c r="AT876" s="188" t="s">
        <v>1853</v>
      </c>
      <c r="AU876" s="188" t="s">
        <v>1711</v>
      </c>
      <c r="AV876" s="11" t="s">
        <v>1711</v>
      </c>
      <c r="AW876" s="11" t="s">
        <v>1667</v>
      </c>
      <c r="AX876" s="11" t="s">
        <v>1703</v>
      </c>
      <c r="AY876" s="188" t="s">
        <v>1839</v>
      </c>
    </row>
    <row r="877" spans="2:65" s="11" customFormat="1">
      <c r="B877" s="186"/>
      <c r="D877" s="187" t="s">
        <v>1853</v>
      </c>
      <c r="E877" s="188" t="s">
        <v>1633</v>
      </c>
      <c r="F877" s="189" t="s">
        <v>2352</v>
      </c>
      <c r="H877" s="190">
        <v>33.825000000000003</v>
      </c>
      <c r="I877" s="191"/>
      <c r="L877" s="186"/>
      <c r="M877" s="192"/>
      <c r="N877" s="193"/>
      <c r="O877" s="193"/>
      <c r="P877" s="193"/>
      <c r="Q877" s="193"/>
      <c r="R877" s="193"/>
      <c r="S877" s="193"/>
      <c r="T877" s="194"/>
      <c r="AT877" s="188" t="s">
        <v>1853</v>
      </c>
      <c r="AU877" s="188" t="s">
        <v>1711</v>
      </c>
      <c r="AV877" s="11" t="s">
        <v>1711</v>
      </c>
      <c r="AW877" s="11" t="s">
        <v>1667</v>
      </c>
      <c r="AX877" s="11" t="s">
        <v>1703</v>
      </c>
      <c r="AY877" s="188" t="s">
        <v>1839</v>
      </c>
    </row>
    <row r="878" spans="2:65" s="11" customFormat="1">
      <c r="B878" s="186"/>
      <c r="D878" s="187" t="s">
        <v>1853</v>
      </c>
      <c r="E878" s="188" t="s">
        <v>1633</v>
      </c>
      <c r="F878" s="189" t="s">
        <v>2353</v>
      </c>
      <c r="H878" s="190">
        <v>33.1</v>
      </c>
      <c r="I878" s="191"/>
      <c r="L878" s="186"/>
      <c r="M878" s="192"/>
      <c r="N878" s="193"/>
      <c r="O878" s="193"/>
      <c r="P878" s="193"/>
      <c r="Q878" s="193"/>
      <c r="R878" s="193"/>
      <c r="S878" s="193"/>
      <c r="T878" s="194"/>
      <c r="AT878" s="188" t="s">
        <v>1853</v>
      </c>
      <c r="AU878" s="188" t="s">
        <v>1711</v>
      </c>
      <c r="AV878" s="11" t="s">
        <v>1711</v>
      </c>
      <c r="AW878" s="11" t="s">
        <v>1667</v>
      </c>
      <c r="AX878" s="11" t="s">
        <v>1703</v>
      </c>
      <c r="AY878" s="188" t="s">
        <v>1839</v>
      </c>
    </row>
    <row r="879" spans="2:65" s="11" customFormat="1">
      <c r="B879" s="186"/>
      <c r="D879" s="187" t="s">
        <v>1853</v>
      </c>
      <c r="E879" s="188" t="s">
        <v>1633</v>
      </c>
      <c r="F879" s="189" t="s">
        <v>2354</v>
      </c>
      <c r="H879" s="190">
        <v>33.299999999999997</v>
      </c>
      <c r="I879" s="191"/>
      <c r="L879" s="186"/>
      <c r="M879" s="192"/>
      <c r="N879" s="193"/>
      <c r="O879" s="193"/>
      <c r="P879" s="193"/>
      <c r="Q879" s="193"/>
      <c r="R879" s="193"/>
      <c r="S879" s="193"/>
      <c r="T879" s="194"/>
      <c r="AT879" s="188" t="s">
        <v>1853</v>
      </c>
      <c r="AU879" s="188" t="s">
        <v>1711</v>
      </c>
      <c r="AV879" s="11" t="s">
        <v>1711</v>
      </c>
      <c r="AW879" s="11" t="s">
        <v>1667</v>
      </c>
      <c r="AX879" s="11" t="s">
        <v>1703</v>
      </c>
      <c r="AY879" s="188" t="s">
        <v>1839</v>
      </c>
    </row>
    <row r="880" spans="2:65" s="12" customFormat="1">
      <c r="B880" s="195"/>
      <c r="D880" s="196" t="s">
        <v>1853</v>
      </c>
      <c r="E880" s="197" t="s">
        <v>1633</v>
      </c>
      <c r="F880" s="198" t="s">
        <v>1856</v>
      </c>
      <c r="H880" s="199">
        <v>127.25</v>
      </c>
      <c r="I880" s="200"/>
      <c r="L880" s="195"/>
      <c r="M880" s="201"/>
      <c r="N880" s="202"/>
      <c r="O880" s="202"/>
      <c r="P880" s="202"/>
      <c r="Q880" s="202"/>
      <c r="R880" s="202"/>
      <c r="S880" s="202"/>
      <c r="T880" s="203"/>
      <c r="AT880" s="204" t="s">
        <v>1853</v>
      </c>
      <c r="AU880" s="204" t="s">
        <v>1711</v>
      </c>
      <c r="AV880" s="12" t="s">
        <v>1717</v>
      </c>
      <c r="AW880" s="12" t="s">
        <v>1667</v>
      </c>
      <c r="AX880" s="12" t="s">
        <v>1652</v>
      </c>
      <c r="AY880" s="204" t="s">
        <v>1839</v>
      </c>
    </row>
    <row r="881" spans="2:65" s="1" customFormat="1" ht="22.5" customHeight="1">
      <c r="B881" s="169"/>
      <c r="C881" s="170" t="s">
        <v>2355</v>
      </c>
      <c r="D881" s="170" t="s">
        <v>1840</v>
      </c>
      <c r="E881" s="171" t="s">
        <v>2356</v>
      </c>
      <c r="F881" s="172" t="s">
        <v>2357</v>
      </c>
      <c r="G881" s="173" t="s">
        <v>1907</v>
      </c>
      <c r="H881" s="174">
        <v>7.4999999999999997E-2</v>
      </c>
      <c r="I881" s="175"/>
      <c r="J881" s="176">
        <f>ROUND(I881*H881,2)</f>
        <v>0</v>
      </c>
      <c r="K881" s="172" t="s">
        <v>1851</v>
      </c>
      <c r="L881" s="41"/>
      <c r="M881" s="177" t="s">
        <v>1633</v>
      </c>
      <c r="N881" s="178" t="s">
        <v>1674</v>
      </c>
      <c r="O881" s="42"/>
      <c r="P881" s="179">
        <f>O881*H881</f>
        <v>0</v>
      </c>
      <c r="Q881" s="179">
        <v>0</v>
      </c>
      <c r="R881" s="179">
        <f>Q881*H881</f>
        <v>0</v>
      </c>
      <c r="S881" s="179">
        <v>0</v>
      </c>
      <c r="T881" s="180">
        <f>S881*H881</f>
        <v>0</v>
      </c>
      <c r="AR881" s="24" t="s">
        <v>1936</v>
      </c>
      <c r="AT881" s="24" t="s">
        <v>1840</v>
      </c>
      <c r="AU881" s="24" t="s">
        <v>1711</v>
      </c>
      <c r="AY881" s="24" t="s">
        <v>1839</v>
      </c>
      <c r="BE881" s="181">
        <f>IF(N881="základní",J881,0)</f>
        <v>0</v>
      </c>
      <c r="BF881" s="181">
        <f>IF(N881="snížená",J881,0)</f>
        <v>0</v>
      </c>
      <c r="BG881" s="181">
        <f>IF(N881="zákl. přenesená",J881,0)</f>
        <v>0</v>
      </c>
      <c r="BH881" s="181">
        <f>IF(N881="sníž. přenesená",J881,0)</f>
        <v>0</v>
      </c>
      <c r="BI881" s="181">
        <f>IF(N881="nulová",J881,0)</f>
        <v>0</v>
      </c>
      <c r="BJ881" s="24" t="s">
        <v>1652</v>
      </c>
      <c r="BK881" s="181">
        <f>ROUND(I881*H881,2)</f>
        <v>0</v>
      </c>
      <c r="BL881" s="24" t="s">
        <v>1936</v>
      </c>
      <c r="BM881" s="24" t="s">
        <v>2358</v>
      </c>
    </row>
    <row r="882" spans="2:65" s="10" customFormat="1" ht="29.85" customHeight="1">
      <c r="B882" s="157"/>
      <c r="D882" s="158" t="s">
        <v>1702</v>
      </c>
      <c r="E882" s="184" t="s">
        <v>2359</v>
      </c>
      <c r="F882" s="184" t="s">
        <v>2360</v>
      </c>
      <c r="I882" s="160"/>
      <c r="J882" s="185">
        <f>BK882</f>
        <v>0</v>
      </c>
      <c r="L882" s="157"/>
      <c r="M882" s="162"/>
      <c r="N882" s="163"/>
      <c r="O882" s="163"/>
      <c r="P882" s="164">
        <f>SUM(P883:P904)</f>
        <v>0</v>
      </c>
      <c r="Q882" s="163"/>
      <c r="R882" s="164">
        <f>SUM(R883:R904)</f>
        <v>3.59240688</v>
      </c>
      <c r="S882" s="163"/>
      <c r="T882" s="165">
        <f>SUM(T883:T904)</f>
        <v>2.9206799999999999</v>
      </c>
      <c r="AR882" s="166" t="s">
        <v>1711</v>
      </c>
      <c r="AT882" s="167" t="s">
        <v>1702</v>
      </c>
      <c r="AU882" s="167" t="s">
        <v>1652</v>
      </c>
      <c r="AY882" s="166" t="s">
        <v>1839</v>
      </c>
      <c r="BK882" s="168">
        <f>SUM(BK883:BK904)</f>
        <v>0</v>
      </c>
    </row>
    <row r="883" spans="2:65" s="1" customFormat="1" ht="22.5" customHeight="1">
      <c r="B883" s="169"/>
      <c r="C883" s="170" t="s">
        <v>2361</v>
      </c>
      <c r="D883" s="170" t="s">
        <v>1840</v>
      </c>
      <c r="E883" s="171" t="s">
        <v>2362</v>
      </c>
      <c r="F883" s="172" t="s">
        <v>2363</v>
      </c>
      <c r="G883" s="173" t="s">
        <v>1850</v>
      </c>
      <c r="H883" s="174">
        <v>486.78</v>
      </c>
      <c r="I883" s="175"/>
      <c r="J883" s="176">
        <f>ROUND(I883*H883,2)</f>
        <v>0</v>
      </c>
      <c r="K883" s="172" t="s">
        <v>1851</v>
      </c>
      <c r="L883" s="41"/>
      <c r="M883" s="177" t="s">
        <v>1633</v>
      </c>
      <c r="N883" s="178" t="s">
        <v>1674</v>
      </c>
      <c r="O883" s="42"/>
      <c r="P883" s="179">
        <f>O883*H883</f>
        <v>0</v>
      </c>
      <c r="Q883" s="179">
        <v>0</v>
      </c>
      <c r="R883" s="179">
        <f>Q883*H883</f>
        <v>0</v>
      </c>
      <c r="S883" s="179">
        <v>6.0000000000000001E-3</v>
      </c>
      <c r="T883" s="180">
        <f>S883*H883</f>
        <v>2.9206799999999999</v>
      </c>
      <c r="AR883" s="24" t="s">
        <v>1936</v>
      </c>
      <c r="AT883" s="24" t="s">
        <v>1840</v>
      </c>
      <c r="AU883" s="24" t="s">
        <v>1711</v>
      </c>
      <c r="AY883" s="24" t="s">
        <v>1839</v>
      </c>
      <c r="BE883" s="181">
        <f>IF(N883="základní",J883,0)</f>
        <v>0</v>
      </c>
      <c r="BF883" s="181">
        <f>IF(N883="snížená",J883,0)</f>
        <v>0</v>
      </c>
      <c r="BG883" s="181">
        <f>IF(N883="zákl. přenesená",J883,0)</f>
        <v>0</v>
      </c>
      <c r="BH883" s="181">
        <f>IF(N883="sníž. přenesená",J883,0)</f>
        <v>0</v>
      </c>
      <c r="BI883" s="181">
        <f>IF(N883="nulová",J883,0)</f>
        <v>0</v>
      </c>
      <c r="BJ883" s="24" t="s">
        <v>1652</v>
      </c>
      <c r="BK883" s="181">
        <f>ROUND(I883*H883,2)</f>
        <v>0</v>
      </c>
      <c r="BL883" s="24" t="s">
        <v>1936</v>
      </c>
      <c r="BM883" s="24" t="s">
        <v>2364</v>
      </c>
    </row>
    <row r="884" spans="2:65" s="11" customFormat="1">
      <c r="B884" s="186"/>
      <c r="D884" s="196" t="s">
        <v>1853</v>
      </c>
      <c r="E884" s="213" t="s">
        <v>1633</v>
      </c>
      <c r="F884" s="214" t="s">
        <v>2365</v>
      </c>
      <c r="H884" s="215">
        <v>486.78</v>
      </c>
      <c r="I884" s="191"/>
      <c r="L884" s="186"/>
      <c r="M884" s="192"/>
      <c r="N884" s="193"/>
      <c r="O884" s="193"/>
      <c r="P884" s="193"/>
      <c r="Q884" s="193"/>
      <c r="R884" s="193"/>
      <c r="S884" s="193"/>
      <c r="T884" s="194"/>
      <c r="AT884" s="188" t="s">
        <v>1853</v>
      </c>
      <c r="AU884" s="188" t="s">
        <v>1711</v>
      </c>
      <c r="AV884" s="11" t="s">
        <v>1711</v>
      </c>
      <c r="AW884" s="11" t="s">
        <v>1667</v>
      </c>
      <c r="AX884" s="11" t="s">
        <v>1652</v>
      </c>
      <c r="AY884" s="188" t="s">
        <v>1839</v>
      </c>
    </row>
    <row r="885" spans="2:65" s="1" customFormat="1" ht="22.5" customHeight="1">
      <c r="B885" s="169"/>
      <c r="C885" s="170" t="s">
        <v>2366</v>
      </c>
      <c r="D885" s="170" t="s">
        <v>1840</v>
      </c>
      <c r="E885" s="171" t="s">
        <v>2367</v>
      </c>
      <c r="F885" s="172" t="s">
        <v>2368</v>
      </c>
      <c r="G885" s="173" t="s">
        <v>1850</v>
      </c>
      <c r="H885" s="174">
        <v>523.98</v>
      </c>
      <c r="I885" s="175"/>
      <c r="J885" s="176">
        <f>ROUND(I885*H885,2)</f>
        <v>0</v>
      </c>
      <c r="K885" s="172" t="s">
        <v>1851</v>
      </c>
      <c r="L885" s="41"/>
      <c r="M885" s="177" t="s">
        <v>1633</v>
      </c>
      <c r="N885" s="178" t="s">
        <v>1674</v>
      </c>
      <c r="O885" s="42"/>
      <c r="P885" s="179">
        <f>O885*H885</f>
        <v>0</v>
      </c>
      <c r="Q885" s="179">
        <v>0</v>
      </c>
      <c r="R885" s="179">
        <f>Q885*H885</f>
        <v>0</v>
      </c>
      <c r="S885" s="179">
        <v>0</v>
      </c>
      <c r="T885" s="180">
        <f>S885*H885</f>
        <v>0</v>
      </c>
      <c r="AR885" s="24" t="s">
        <v>1936</v>
      </c>
      <c r="AT885" s="24" t="s">
        <v>1840</v>
      </c>
      <c r="AU885" s="24" t="s">
        <v>1711</v>
      </c>
      <c r="AY885" s="24" t="s">
        <v>1839</v>
      </c>
      <c r="BE885" s="181">
        <f>IF(N885="základní",J885,0)</f>
        <v>0</v>
      </c>
      <c r="BF885" s="181">
        <f>IF(N885="snížená",J885,0)</f>
        <v>0</v>
      </c>
      <c r="BG885" s="181">
        <f>IF(N885="zákl. přenesená",J885,0)</f>
        <v>0</v>
      </c>
      <c r="BH885" s="181">
        <f>IF(N885="sníž. přenesená",J885,0)</f>
        <v>0</v>
      </c>
      <c r="BI885" s="181">
        <f>IF(N885="nulová",J885,0)</f>
        <v>0</v>
      </c>
      <c r="BJ885" s="24" t="s">
        <v>1652</v>
      </c>
      <c r="BK885" s="181">
        <f>ROUND(I885*H885,2)</f>
        <v>0</v>
      </c>
      <c r="BL885" s="24" t="s">
        <v>1936</v>
      </c>
      <c r="BM885" s="24" t="s">
        <v>2369</v>
      </c>
    </row>
    <row r="886" spans="2:65" s="11" customFormat="1">
      <c r="B886" s="186"/>
      <c r="D886" s="196" t="s">
        <v>1853</v>
      </c>
      <c r="E886" s="213" t="s">
        <v>1633</v>
      </c>
      <c r="F886" s="214" t="s">
        <v>1753</v>
      </c>
      <c r="H886" s="215">
        <v>523.98</v>
      </c>
      <c r="I886" s="191"/>
      <c r="L886" s="186"/>
      <c r="M886" s="192"/>
      <c r="N886" s="193"/>
      <c r="O886" s="193"/>
      <c r="P886" s="193"/>
      <c r="Q886" s="193"/>
      <c r="R886" s="193"/>
      <c r="S886" s="193"/>
      <c r="T886" s="194"/>
      <c r="AT886" s="188" t="s">
        <v>1853</v>
      </c>
      <c r="AU886" s="188" t="s">
        <v>1711</v>
      </c>
      <c r="AV886" s="11" t="s">
        <v>1711</v>
      </c>
      <c r="AW886" s="11" t="s">
        <v>1667</v>
      </c>
      <c r="AX886" s="11" t="s">
        <v>1652</v>
      </c>
      <c r="AY886" s="188" t="s">
        <v>1839</v>
      </c>
    </row>
    <row r="887" spans="2:65" s="1" customFormat="1" ht="22.5" customHeight="1">
      <c r="B887" s="169"/>
      <c r="C887" s="216" t="s">
        <v>2370</v>
      </c>
      <c r="D887" s="216" t="s">
        <v>1928</v>
      </c>
      <c r="E887" s="217" t="s">
        <v>2371</v>
      </c>
      <c r="F887" s="218" t="s">
        <v>2372</v>
      </c>
      <c r="G887" s="219" t="s">
        <v>1939</v>
      </c>
      <c r="H887" s="220">
        <v>183.393</v>
      </c>
      <c r="I887" s="221"/>
      <c r="J887" s="222">
        <f>ROUND(I887*H887,2)</f>
        <v>0</v>
      </c>
      <c r="K887" s="218" t="s">
        <v>1633</v>
      </c>
      <c r="L887" s="223"/>
      <c r="M887" s="224" t="s">
        <v>1633</v>
      </c>
      <c r="N887" s="225" t="s">
        <v>1674</v>
      </c>
      <c r="O887" s="42"/>
      <c r="P887" s="179">
        <f>O887*H887</f>
        <v>0</v>
      </c>
      <c r="Q887" s="179">
        <v>1E-3</v>
      </c>
      <c r="R887" s="179">
        <f>Q887*H887</f>
        <v>0.183393</v>
      </c>
      <c r="S887" s="179">
        <v>0</v>
      </c>
      <c r="T887" s="180">
        <f>S887*H887</f>
        <v>0</v>
      </c>
      <c r="AR887" s="24" t="s">
        <v>1390</v>
      </c>
      <c r="AT887" s="24" t="s">
        <v>1928</v>
      </c>
      <c r="AU887" s="24" t="s">
        <v>1711</v>
      </c>
      <c r="AY887" s="24" t="s">
        <v>1839</v>
      </c>
      <c r="BE887" s="181">
        <f>IF(N887="základní",J887,0)</f>
        <v>0</v>
      </c>
      <c r="BF887" s="181">
        <f>IF(N887="snížená",J887,0)</f>
        <v>0</v>
      </c>
      <c r="BG887" s="181">
        <f>IF(N887="zákl. přenesená",J887,0)</f>
        <v>0</v>
      </c>
      <c r="BH887" s="181">
        <f>IF(N887="sníž. přenesená",J887,0)</f>
        <v>0</v>
      </c>
      <c r="BI887" s="181">
        <f>IF(N887="nulová",J887,0)</f>
        <v>0</v>
      </c>
      <c r="BJ887" s="24" t="s">
        <v>1652</v>
      </c>
      <c r="BK887" s="181">
        <f>ROUND(I887*H887,2)</f>
        <v>0</v>
      </c>
      <c r="BL887" s="24" t="s">
        <v>1936</v>
      </c>
      <c r="BM887" s="24" t="s">
        <v>2373</v>
      </c>
    </row>
    <row r="888" spans="2:65" s="13" customFormat="1">
      <c r="B888" s="205"/>
      <c r="D888" s="187" t="s">
        <v>1853</v>
      </c>
      <c r="E888" s="206" t="s">
        <v>1633</v>
      </c>
      <c r="F888" s="207" t="s">
        <v>2374</v>
      </c>
      <c r="H888" s="208" t="s">
        <v>1633</v>
      </c>
      <c r="I888" s="209"/>
      <c r="L888" s="205"/>
      <c r="M888" s="210"/>
      <c r="N888" s="211"/>
      <c r="O888" s="211"/>
      <c r="P888" s="211"/>
      <c r="Q888" s="211"/>
      <c r="R888" s="211"/>
      <c r="S888" s="211"/>
      <c r="T888" s="212"/>
      <c r="AT888" s="208" t="s">
        <v>1853</v>
      </c>
      <c r="AU888" s="208" t="s">
        <v>1711</v>
      </c>
      <c r="AV888" s="13" t="s">
        <v>1652</v>
      </c>
      <c r="AW888" s="13" t="s">
        <v>1667</v>
      </c>
      <c r="AX888" s="13" t="s">
        <v>1703</v>
      </c>
      <c r="AY888" s="208" t="s">
        <v>1839</v>
      </c>
    </row>
    <row r="889" spans="2:65" s="11" customFormat="1">
      <c r="B889" s="186"/>
      <c r="D889" s="196" t="s">
        <v>1853</v>
      </c>
      <c r="E889" s="213" t="s">
        <v>1633</v>
      </c>
      <c r="F889" s="214" t="s">
        <v>2375</v>
      </c>
      <c r="H889" s="215">
        <v>183.393</v>
      </c>
      <c r="I889" s="191"/>
      <c r="L889" s="186"/>
      <c r="M889" s="192"/>
      <c r="N889" s="193"/>
      <c r="O889" s="193"/>
      <c r="P889" s="193"/>
      <c r="Q889" s="193"/>
      <c r="R889" s="193"/>
      <c r="S889" s="193"/>
      <c r="T889" s="194"/>
      <c r="AT889" s="188" t="s">
        <v>1853</v>
      </c>
      <c r="AU889" s="188" t="s">
        <v>1711</v>
      </c>
      <c r="AV889" s="11" t="s">
        <v>1711</v>
      </c>
      <c r="AW889" s="11" t="s">
        <v>1667</v>
      </c>
      <c r="AX889" s="11" t="s">
        <v>1652</v>
      </c>
      <c r="AY889" s="188" t="s">
        <v>1839</v>
      </c>
    </row>
    <row r="890" spans="2:65" s="1" customFormat="1" ht="22.5" customHeight="1">
      <c r="B890" s="169"/>
      <c r="C890" s="170" t="s">
        <v>2376</v>
      </c>
      <c r="D890" s="170" t="s">
        <v>1840</v>
      </c>
      <c r="E890" s="171" t="s">
        <v>2377</v>
      </c>
      <c r="F890" s="172" t="s">
        <v>2378</v>
      </c>
      <c r="G890" s="173" t="s">
        <v>1850</v>
      </c>
      <c r="H890" s="174">
        <v>523.98</v>
      </c>
      <c r="I890" s="175"/>
      <c r="J890" s="176">
        <f>ROUND(I890*H890,2)</f>
        <v>0</v>
      </c>
      <c r="K890" s="172" t="s">
        <v>1851</v>
      </c>
      <c r="L890" s="41"/>
      <c r="M890" s="177" t="s">
        <v>1633</v>
      </c>
      <c r="N890" s="178" t="s">
        <v>1674</v>
      </c>
      <c r="O890" s="42"/>
      <c r="P890" s="179">
        <f>O890*H890</f>
        <v>0</v>
      </c>
      <c r="Q890" s="179">
        <v>0</v>
      </c>
      <c r="R890" s="179">
        <f>Q890*H890</f>
        <v>0</v>
      </c>
      <c r="S890" s="179">
        <v>0</v>
      </c>
      <c r="T890" s="180">
        <f>S890*H890</f>
        <v>0</v>
      </c>
      <c r="AR890" s="24" t="s">
        <v>1936</v>
      </c>
      <c r="AT890" s="24" t="s">
        <v>1840</v>
      </c>
      <c r="AU890" s="24" t="s">
        <v>1711</v>
      </c>
      <c r="AY890" s="24" t="s">
        <v>1839</v>
      </c>
      <c r="BE890" s="181">
        <f>IF(N890="základní",J890,0)</f>
        <v>0</v>
      </c>
      <c r="BF890" s="181">
        <f>IF(N890="snížená",J890,0)</f>
        <v>0</v>
      </c>
      <c r="BG890" s="181">
        <f>IF(N890="zákl. přenesená",J890,0)</f>
        <v>0</v>
      </c>
      <c r="BH890" s="181">
        <f>IF(N890="sníž. přenesená",J890,0)</f>
        <v>0</v>
      </c>
      <c r="BI890" s="181">
        <f>IF(N890="nulová",J890,0)</f>
        <v>0</v>
      </c>
      <c r="BJ890" s="24" t="s">
        <v>1652</v>
      </c>
      <c r="BK890" s="181">
        <f>ROUND(I890*H890,2)</f>
        <v>0</v>
      </c>
      <c r="BL890" s="24" t="s">
        <v>1936</v>
      </c>
      <c r="BM890" s="24" t="s">
        <v>2379</v>
      </c>
    </row>
    <row r="891" spans="2:65" s="11" customFormat="1">
      <c r="B891" s="186"/>
      <c r="D891" s="196" t="s">
        <v>1853</v>
      </c>
      <c r="E891" s="213" t="s">
        <v>1633</v>
      </c>
      <c r="F891" s="214" t="s">
        <v>2380</v>
      </c>
      <c r="H891" s="215">
        <v>523.98</v>
      </c>
      <c r="I891" s="191"/>
      <c r="L891" s="186"/>
      <c r="M891" s="192"/>
      <c r="N891" s="193"/>
      <c r="O891" s="193"/>
      <c r="P891" s="193"/>
      <c r="Q891" s="193"/>
      <c r="R891" s="193"/>
      <c r="S891" s="193"/>
      <c r="T891" s="194"/>
      <c r="AT891" s="188" t="s">
        <v>1853</v>
      </c>
      <c r="AU891" s="188" t="s">
        <v>1711</v>
      </c>
      <c r="AV891" s="11" t="s">
        <v>1711</v>
      </c>
      <c r="AW891" s="11" t="s">
        <v>1667</v>
      </c>
      <c r="AX891" s="11" t="s">
        <v>1652</v>
      </c>
      <c r="AY891" s="188" t="s">
        <v>1839</v>
      </c>
    </row>
    <row r="892" spans="2:65" s="1" customFormat="1" ht="22.5" customHeight="1">
      <c r="B892" s="169"/>
      <c r="C892" s="216" t="s">
        <v>2381</v>
      </c>
      <c r="D892" s="216" t="s">
        <v>1928</v>
      </c>
      <c r="E892" s="217" t="s">
        <v>2382</v>
      </c>
      <c r="F892" s="218" t="s">
        <v>2383</v>
      </c>
      <c r="G892" s="219" t="s">
        <v>1850</v>
      </c>
      <c r="H892" s="220">
        <v>602.577</v>
      </c>
      <c r="I892" s="221"/>
      <c r="J892" s="222">
        <f>ROUND(I892*H892,2)</f>
        <v>0</v>
      </c>
      <c r="K892" s="218" t="s">
        <v>1851</v>
      </c>
      <c r="L892" s="223"/>
      <c r="M892" s="224" t="s">
        <v>1633</v>
      </c>
      <c r="N892" s="225" t="s">
        <v>1674</v>
      </c>
      <c r="O892" s="42"/>
      <c r="P892" s="179">
        <f>O892*H892</f>
        <v>0</v>
      </c>
      <c r="Q892" s="179">
        <v>9.6000000000000002E-4</v>
      </c>
      <c r="R892" s="179">
        <f>Q892*H892</f>
        <v>0.57847391999999997</v>
      </c>
      <c r="S892" s="179">
        <v>0</v>
      </c>
      <c r="T892" s="180">
        <f>S892*H892</f>
        <v>0</v>
      </c>
      <c r="AR892" s="24" t="s">
        <v>1390</v>
      </c>
      <c r="AT892" s="24" t="s">
        <v>1928</v>
      </c>
      <c r="AU892" s="24" t="s">
        <v>1711</v>
      </c>
      <c r="AY892" s="24" t="s">
        <v>1839</v>
      </c>
      <c r="BE892" s="181">
        <f>IF(N892="základní",J892,0)</f>
        <v>0</v>
      </c>
      <c r="BF892" s="181">
        <f>IF(N892="snížená",J892,0)</f>
        <v>0</v>
      </c>
      <c r="BG892" s="181">
        <f>IF(N892="zákl. přenesená",J892,0)</f>
        <v>0</v>
      </c>
      <c r="BH892" s="181">
        <f>IF(N892="sníž. přenesená",J892,0)</f>
        <v>0</v>
      </c>
      <c r="BI892" s="181">
        <f>IF(N892="nulová",J892,0)</f>
        <v>0</v>
      </c>
      <c r="BJ892" s="24" t="s">
        <v>1652</v>
      </c>
      <c r="BK892" s="181">
        <f>ROUND(I892*H892,2)</f>
        <v>0</v>
      </c>
      <c r="BL892" s="24" t="s">
        <v>1936</v>
      </c>
      <c r="BM892" s="24" t="s">
        <v>2384</v>
      </c>
    </row>
    <row r="893" spans="2:65" s="11" customFormat="1">
      <c r="B893" s="186"/>
      <c r="D893" s="196" t="s">
        <v>1853</v>
      </c>
      <c r="E893" s="213" t="s">
        <v>1633</v>
      </c>
      <c r="F893" s="214" t="s">
        <v>2385</v>
      </c>
      <c r="H893" s="215">
        <v>602.577</v>
      </c>
      <c r="I893" s="191"/>
      <c r="L893" s="186"/>
      <c r="M893" s="192"/>
      <c r="N893" s="193"/>
      <c r="O893" s="193"/>
      <c r="P893" s="193"/>
      <c r="Q893" s="193"/>
      <c r="R893" s="193"/>
      <c r="S893" s="193"/>
      <c r="T893" s="194"/>
      <c r="AT893" s="188" t="s">
        <v>1853</v>
      </c>
      <c r="AU893" s="188" t="s">
        <v>1711</v>
      </c>
      <c r="AV893" s="11" t="s">
        <v>1711</v>
      </c>
      <c r="AW893" s="11" t="s">
        <v>1667</v>
      </c>
      <c r="AX893" s="11" t="s">
        <v>1652</v>
      </c>
      <c r="AY893" s="188" t="s">
        <v>1839</v>
      </c>
    </row>
    <row r="894" spans="2:65" s="1" customFormat="1" ht="22.5" customHeight="1">
      <c r="B894" s="169"/>
      <c r="C894" s="170" t="s">
        <v>2386</v>
      </c>
      <c r="D894" s="170" t="s">
        <v>1840</v>
      </c>
      <c r="E894" s="171" t="s">
        <v>2387</v>
      </c>
      <c r="F894" s="172" t="s">
        <v>2388</v>
      </c>
      <c r="G894" s="173" t="s">
        <v>1850</v>
      </c>
      <c r="H894" s="174">
        <v>523.98</v>
      </c>
      <c r="I894" s="175"/>
      <c r="J894" s="176">
        <f>ROUND(I894*H894,2)</f>
        <v>0</v>
      </c>
      <c r="K894" s="172" t="s">
        <v>1851</v>
      </c>
      <c r="L894" s="41"/>
      <c r="M894" s="177" t="s">
        <v>1633</v>
      </c>
      <c r="N894" s="178" t="s">
        <v>1674</v>
      </c>
      <c r="O894" s="42"/>
      <c r="P894" s="179">
        <f>O894*H894</f>
        <v>0</v>
      </c>
      <c r="Q894" s="179">
        <v>9.3999999999999997E-4</v>
      </c>
      <c r="R894" s="179">
        <f>Q894*H894</f>
        <v>0.49254120000000001</v>
      </c>
      <c r="S894" s="179">
        <v>0</v>
      </c>
      <c r="T894" s="180">
        <f>S894*H894</f>
        <v>0</v>
      </c>
      <c r="AR894" s="24" t="s">
        <v>1936</v>
      </c>
      <c r="AT894" s="24" t="s">
        <v>1840</v>
      </c>
      <c r="AU894" s="24" t="s">
        <v>1711</v>
      </c>
      <c r="AY894" s="24" t="s">
        <v>1839</v>
      </c>
      <c r="BE894" s="181">
        <f>IF(N894="základní",J894,0)</f>
        <v>0</v>
      </c>
      <c r="BF894" s="181">
        <f>IF(N894="snížená",J894,0)</f>
        <v>0</v>
      </c>
      <c r="BG894" s="181">
        <f>IF(N894="zákl. přenesená",J894,0)</f>
        <v>0</v>
      </c>
      <c r="BH894" s="181">
        <f>IF(N894="sníž. přenesená",J894,0)</f>
        <v>0</v>
      </c>
      <c r="BI894" s="181">
        <f>IF(N894="nulová",J894,0)</f>
        <v>0</v>
      </c>
      <c r="BJ894" s="24" t="s">
        <v>1652</v>
      </c>
      <c r="BK894" s="181">
        <f>ROUND(I894*H894,2)</f>
        <v>0</v>
      </c>
      <c r="BL894" s="24" t="s">
        <v>1936</v>
      </c>
      <c r="BM894" s="24" t="s">
        <v>2389</v>
      </c>
    </row>
    <row r="895" spans="2:65" s="13" customFormat="1">
      <c r="B895" s="205"/>
      <c r="D895" s="187" t="s">
        <v>1853</v>
      </c>
      <c r="E895" s="206" t="s">
        <v>1633</v>
      </c>
      <c r="F895" s="207" t="s">
        <v>2390</v>
      </c>
      <c r="H895" s="208" t="s">
        <v>1633</v>
      </c>
      <c r="I895" s="209"/>
      <c r="L895" s="205"/>
      <c r="M895" s="210"/>
      <c r="N895" s="211"/>
      <c r="O895" s="211"/>
      <c r="P895" s="211"/>
      <c r="Q895" s="211"/>
      <c r="R895" s="211"/>
      <c r="S895" s="211"/>
      <c r="T895" s="212"/>
      <c r="AT895" s="208" t="s">
        <v>1853</v>
      </c>
      <c r="AU895" s="208" t="s">
        <v>1711</v>
      </c>
      <c r="AV895" s="13" t="s">
        <v>1652</v>
      </c>
      <c r="AW895" s="13" t="s">
        <v>1667</v>
      </c>
      <c r="AX895" s="13" t="s">
        <v>1703</v>
      </c>
      <c r="AY895" s="208" t="s">
        <v>1839</v>
      </c>
    </row>
    <row r="896" spans="2:65" s="11" customFormat="1">
      <c r="B896" s="186"/>
      <c r="D896" s="196" t="s">
        <v>1853</v>
      </c>
      <c r="E896" s="213" t="s">
        <v>1633</v>
      </c>
      <c r="F896" s="214" t="s">
        <v>1753</v>
      </c>
      <c r="H896" s="215">
        <v>523.98</v>
      </c>
      <c r="I896" s="191"/>
      <c r="L896" s="186"/>
      <c r="M896" s="192"/>
      <c r="N896" s="193"/>
      <c r="O896" s="193"/>
      <c r="P896" s="193"/>
      <c r="Q896" s="193"/>
      <c r="R896" s="193"/>
      <c r="S896" s="193"/>
      <c r="T896" s="194"/>
      <c r="AT896" s="188" t="s">
        <v>1853</v>
      </c>
      <c r="AU896" s="188" t="s">
        <v>1711</v>
      </c>
      <c r="AV896" s="11" t="s">
        <v>1711</v>
      </c>
      <c r="AW896" s="11" t="s">
        <v>1667</v>
      </c>
      <c r="AX896" s="11" t="s">
        <v>1652</v>
      </c>
      <c r="AY896" s="188" t="s">
        <v>1839</v>
      </c>
    </row>
    <row r="897" spans="2:65" s="1" customFormat="1" ht="22.5" customHeight="1">
      <c r="B897" s="169"/>
      <c r="C897" s="216" t="s">
        <v>2391</v>
      </c>
      <c r="D897" s="216" t="s">
        <v>1928</v>
      </c>
      <c r="E897" s="217" t="s">
        <v>2392</v>
      </c>
      <c r="F897" s="218" t="s">
        <v>2393</v>
      </c>
      <c r="G897" s="219" t="s">
        <v>1850</v>
      </c>
      <c r="H897" s="220">
        <v>602.577</v>
      </c>
      <c r="I897" s="221"/>
      <c r="J897" s="222">
        <f>ROUND(I897*H897,2)</f>
        <v>0</v>
      </c>
      <c r="K897" s="218" t="s">
        <v>1633</v>
      </c>
      <c r="L897" s="223"/>
      <c r="M897" s="224" t="s">
        <v>1633</v>
      </c>
      <c r="N897" s="225" t="s">
        <v>1674</v>
      </c>
      <c r="O897" s="42"/>
      <c r="P897" s="179">
        <f>O897*H897</f>
        <v>0</v>
      </c>
      <c r="Q897" s="179">
        <v>3.8800000000000002E-3</v>
      </c>
      <c r="R897" s="179">
        <f>Q897*H897</f>
        <v>2.3379987600000001</v>
      </c>
      <c r="S897" s="179">
        <v>0</v>
      </c>
      <c r="T897" s="180">
        <f>S897*H897</f>
        <v>0</v>
      </c>
      <c r="AR897" s="24" t="s">
        <v>1390</v>
      </c>
      <c r="AT897" s="24" t="s">
        <v>1928</v>
      </c>
      <c r="AU897" s="24" t="s">
        <v>1711</v>
      </c>
      <c r="AY897" s="24" t="s">
        <v>1839</v>
      </c>
      <c r="BE897" s="181">
        <f>IF(N897="základní",J897,0)</f>
        <v>0</v>
      </c>
      <c r="BF897" s="181">
        <f>IF(N897="snížená",J897,0)</f>
        <v>0</v>
      </c>
      <c r="BG897" s="181">
        <f>IF(N897="zákl. přenesená",J897,0)</f>
        <v>0</v>
      </c>
      <c r="BH897" s="181">
        <f>IF(N897="sníž. přenesená",J897,0)</f>
        <v>0</v>
      </c>
      <c r="BI897" s="181">
        <f>IF(N897="nulová",J897,0)</f>
        <v>0</v>
      </c>
      <c r="BJ897" s="24" t="s">
        <v>1652</v>
      </c>
      <c r="BK897" s="181">
        <f>ROUND(I897*H897,2)</f>
        <v>0</v>
      </c>
      <c r="BL897" s="24" t="s">
        <v>1936</v>
      </c>
      <c r="BM897" s="24" t="s">
        <v>2394</v>
      </c>
    </row>
    <row r="898" spans="2:65" s="13" customFormat="1">
      <c r="B898" s="205"/>
      <c r="D898" s="187" t="s">
        <v>1853</v>
      </c>
      <c r="E898" s="206" t="s">
        <v>1633</v>
      </c>
      <c r="F898" s="207" t="s">
        <v>2390</v>
      </c>
      <c r="H898" s="208" t="s">
        <v>1633</v>
      </c>
      <c r="I898" s="209"/>
      <c r="L898" s="205"/>
      <c r="M898" s="210"/>
      <c r="N898" s="211"/>
      <c r="O898" s="211"/>
      <c r="P898" s="211"/>
      <c r="Q898" s="211"/>
      <c r="R898" s="211"/>
      <c r="S898" s="211"/>
      <c r="T898" s="212"/>
      <c r="AT898" s="208" t="s">
        <v>1853</v>
      </c>
      <c r="AU898" s="208" t="s">
        <v>1711</v>
      </c>
      <c r="AV898" s="13" t="s">
        <v>1652</v>
      </c>
      <c r="AW898" s="13" t="s">
        <v>1667</v>
      </c>
      <c r="AX898" s="13" t="s">
        <v>1703</v>
      </c>
      <c r="AY898" s="208" t="s">
        <v>1839</v>
      </c>
    </row>
    <row r="899" spans="2:65" s="11" customFormat="1">
      <c r="B899" s="186"/>
      <c r="D899" s="196" t="s">
        <v>1853</v>
      </c>
      <c r="E899" s="213" t="s">
        <v>1633</v>
      </c>
      <c r="F899" s="214" t="s">
        <v>2385</v>
      </c>
      <c r="H899" s="215">
        <v>602.577</v>
      </c>
      <c r="I899" s="191"/>
      <c r="L899" s="186"/>
      <c r="M899" s="192"/>
      <c r="N899" s="193"/>
      <c r="O899" s="193"/>
      <c r="P899" s="193"/>
      <c r="Q899" s="193"/>
      <c r="R899" s="193"/>
      <c r="S899" s="193"/>
      <c r="T899" s="194"/>
      <c r="AT899" s="188" t="s">
        <v>1853</v>
      </c>
      <c r="AU899" s="188" t="s">
        <v>1711</v>
      </c>
      <c r="AV899" s="11" t="s">
        <v>1711</v>
      </c>
      <c r="AW899" s="11" t="s">
        <v>1667</v>
      </c>
      <c r="AX899" s="11" t="s">
        <v>1652</v>
      </c>
      <c r="AY899" s="188" t="s">
        <v>1839</v>
      </c>
    </row>
    <row r="900" spans="2:65" s="1" customFormat="1" ht="31.5" customHeight="1">
      <c r="B900" s="169"/>
      <c r="C900" s="170" t="s">
        <v>2395</v>
      </c>
      <c r="D900" s="170" t="s">
        <v>1840</v>
      </c>
      <c r="E900" s="171" t="s">
        <v>2396</v>
      </c>
      <c r="F900" s="172" t="s">
        <v>2397</v>
      </c>
      <c r="G900" s="173" t="s">
        <v>415</v>
      </c>
      <c r="H900" s="174">
        <v>2</v>
      </c>
      <c r="I900" s="175"/>
      <c r="J900" s="176">
        <f>ROUND(I900*H900,2)</f>
        <v>0</v>
      </c>
      <c r="K900" s="172" t="s">
        <v>1633</v>
      </c>
      <c r="L900" s="41"/>
      <c r="M900" s="177" t="s">
        <v>1633</v>
      </c>
      <c r="N900" s="178" t="s">
        <v>1674</v>
      </c>
      <c r="O900" s="42"/>
      <c r="P900" s="179">
        <f>O900*H900</f>
        <v>0</v>
      </c>
      <c r="Q900" s="179">
        <v>0</v>
      </c>
      <c r="R900" s="179">
        <f>Q900*H900</f>
        <v>0</v>
      </c>
      <c r="S900" s="179">
        <v>0</v>
      </c>
      <c r="T900" s="180">
        <f>S900*H900</f>
        <v>0</v>
      </c>
      <c r="AR900" s="24" t="s">
        <v>1936</v>
      </c>
      <c r="AT900" s="24" t="s">
        <v>1840</v>
      </c>
      <c r="AU900" s="24" t="s">
        <v>1711</v>
      </c>
      <c r="AY900" s="24" t="s">
        <v>1839</v>
      </c>
      <c r="BE900" s="181">
        <f>IF(N900="základní",J900,0)</f>
        <v>0</v>
      </c>
      <c r="BF900" s="181">
        <f>IF(N900="snížená",J900,0)</f>
        <v>0</v>
      </c>
      <c r="BG900" s="181">
        <f>IF(N900="zákl. přenesená",J900,0)</f>
        <v>0</v>
      </c>
      <c r="BH900" s="181">
        <f>IF(N900="sníž. přenesená",J900,0)</f>
        <v>0</v>
      </c>
      <c r="BI900" s="181">
        <f>IF(N900="nulová",J900,0)</f>
        <v>0</v>
      </c>
      <c r="BJ900" s="24" t="s">
        <v>1652</v>
      </c>
      <c r="BK900" s="181">
        <f>ROUND(I900*H900,2)</f>
        <v>0</v>
      </c>
      <c r="BL900" s="24" t="s">
        <v>1936</v>
      </c>
      <c r="BM900" s="24" t="s">
        <v>2398</v>
      </c>
    </row>
    <row r="901" spans="2:65" s="11" customFormat="1">
      <c r="B901" s="186"/>
      <c r="D901" s="196" t="s">
        <v>1853</v>
      </c>
      <c r="E901" s="213" t="s">
        <v>1633</v>
      </c>
      <c r="F901" s="214" t="s">
        <v>1711</v>
      </c>
      <c r="H901" s="215">
        <v>2</v>
      </c>
      <c r="I901" s="191"/>
      <c r="L901" s="186"/>
      <c r="M901" s="192"/>
      <c r="N901" s="193"/>
      <c r="O901" s="193"/>
      <c r="P901" s="193"/>
      <c r="Q901" s="193"/>
      <c r="R901" s="193"/>
      <c r="S901" s="193"/>
      <c r="T901" s="194"/>
      <c r="AT901" s="188" t="s">
        <v>1853</v>
      </c>
      <c r="AU901" s="188" t="s">
        <v>1711</v>
      </c>
      <c r="AV901" s="11" t="s">
        <v>1711</v>
      </c>
      <c r="AW901" s="11" t="s">
        <v>1667</v>
      </c>
      <c r="AX901" s="11" t="s">
        <v>1652</v>
      </c>
      <c r="AY901" s="188" t="s">
        <v>1839</v>
      </c>
    </row>
    <row r="902" spans="2:65" s="1" customFormat="1" ht="31.5" customHeight="1">
      <c r="B902" s="169"/>
      <c r="C902" s="170" t="s">
        <v>2399</v>
      </c>
      <c r="D902" s="170" t="s">
        <v>1840</v>
      </c>
      <c r="E902" s="171" t="s">
        <v>2400</v>
      </c>
      <c r="F902" s="172" t="s">
        <v>2401</v>
      </c>
      <c r="G902" s="173" t="s">
        <v>1850</v>
      </c>
      <c r="H902" s="174">
        <v>2.31</v>
      </c>
      <c r="I902" s="175"/>
      <c r="J902" s="176">
        <f>ROUND(I902*H902,2)</f>
        <v>0</v>
      </c>
      <c r="K902" s="172" t="s">
        <v>1633</v>
      </c>
      <c r="L902" s="41"/>
      <c r="M902" s="177" t="s">
        <v>1633</v>
      </c>
      <c r="N902" s="178" t="s">
        <v>1674</v>
      </c>
      <c r="O902" s="42"/>
      <c r="P902" s="179">
        <f>O902*H902</f>
        <v>0</v>
      </c>
      <c r="Q902" s="179">
        <v>0</v>
      </c>
      <c r="R902" s="179">
        <f>Q902*H902</f>
        <v>0</v>
      </c>
      <c r="S902" s="179">
        <v>0</v>
      </c>
      <c r="T902" s="180">
        <f>S902*H902</f>
        <v>0</v>
      </c>
      <c r="AR902" s="24" t="s">
        <v>1936</v>
      </c>
      <c r="AT902" s="24" t="s">
        <v>1840</v>
      </c>
      <c r="AU902" s="24" t="s">
        <v>1711</v>
      </c>
      <c r="AY902" s="24" t="s">
        <v>1839</v>
      </c>
      <c r="BE902" s="181">
        <f>IF(N902="základní",J902,0)</f>
        <v>0</v>
      </c>
      <c r="BF902" s="181">
        <f>IF(N902="snížená",J902,0)</f>
        <v>0</v>
      </c>
      <c r="BG902" s="181">
        <f>IF(N902="zákl. přenesená",J902,0)</f>
        <v>0</v>
      </c>
      <c r="BH902" s="181">
        <f>IF(N902="sníž. přenesená",J902,0)</f>
        <v>0</v>
      </c>
      <c r="BI902" s="181">
        <f>IF(N902="nulová",J902,0)</f>
        <v>0</v>
      </c>
      <c r="BJ902" s="24" t="s">
        <v>1652</v>
      </c>
      <c r="BK902" s="181">
        <f>ROUND(I902*H902,2)</f>
        <v>0</v>
      </c>
      <c r="BL902" s="24" t="s">
        <v>1936</v>
      </c>
      <c r="BM902" s="24" t="s">
        <v>2402</v>
      </c>
    </row>
    <row r="903" spans="2:65" s="11" customFormat="1">
      <c r="B903" s="186"/>
      <c r="D903" s="196" t="s">
        <v>1853</v>
      </c>
      <c r="E903" s="213" t="s">
        <v>1633</v>
      </c>
      <c r="F903" s="214" t="s">
        <v>2403</v>
      </c>
      <c r="H903" s="215">
        <v>2.31</v>
      </c>
      <c r="I903" s="191"/>
      <c r="L903" s="186"/>
      <c r="M903" s="192"/>
      <c r="N903" s="193"/>
      <c r="O903" s="193"/>
      <c r="P903" s="193"/>
      <c r="Q903" s="193"/>
      <c r="R903" s="193"/>
      <c r="S903" s="193"/>
      <c r="T903" s="194"/>
      <c r="AT903" s="188" t="s">
        <v>1853</v>
      </c>
      <c r="AU903" s="188" t="s">
        <v>1711</v>
      </c>
      <c r="AV903" s="11" t="s">
        <v>1711</v>
      </c>
      <c r="AW903" s="11" t="s">
        <v>1667</v>
      </c>
      <c r="AX903" s="11" t="s">
        <v>1652</v>
      </c>
      <c r="AY903" s="188" t="s">
        <v>1839</v>
      </c>
    </row>
    <row r="904" spans="2:65" s="1" customFormat="1" ht="22.5" customHeight="1">
      <c r="B904" s="169"/>
      <c r="C904" s="170" t="s">
        <v>2404</v>
      </c>
      <c r="D904" s="170" t="s">
        <v>1840</v>
      </c>
      <c r="E904" s="171" t="s">
        <v>2405</v>
      </c>
      <c r="F904" s="172" t="s">
        <v>2406</v>
      </c>
      <c r="G904" s="173" t="s">
        <v>1907</v>
      </c>
      <c r="H904" s="174">
        <v>3.5920000000000001</v>
      </c>
      <c r="I904" s="175"/>
      <c r="J904" s="176">
        <f>ROUND(I904*H904,2)</f>
        <v>0</v>
      </c>
      <c r="K904" s="172" t="s">
        <v>1851</v>
      </c>
      <c r="L904" s="41"/>
      <c r="M904" s="177" t="s">
        <v>1633</v>
      </c>
      <c r="N904" s="178" t="s">
        <v>1674</v>
      </c>
      <c r="O904" s="42"/>
      <c r="P904" s="179">
        <f>O904*H904</f>
        <v>0</v>
      </c>
      <c r="Q904" s="179">
        <v>0</v>
      </c>
      <c r="R904" s="179">
        <f>Q904*H904</f>
        <v>0</v>
      </c>
      <c r="S904" s="179">
        <v>0</v>
      </c>
      <c r="T904" s="180">
        <f>S904*H904</f>
        <v>0</v>
      </c>
      <c r="AR904" s="24" t="s">
        <v>1936</v>
      </c>
      <c r="AT904" s="24" t="s">
        <v>1840</v>
      </c>
      <c r="AU904" s="24" t="s">
        <v>1711</v>
      </c>
      <c r="AY904" s="24" t="s">
        <v>1839</v>
      </c>
      <c r="BE904" s="181">
        <f>IF(N904="základní",J904,0)</f>
        <v>0</v>
      </c>
      <c r="BF904" s="181">
        <f>IF(N904="snížená",J904,0)</f>
        <v>0</v>
      </c>
      <c r="BG904" s="181">
        <f>IF(N904="zákl. přenesená",J904,0)</f>
        <v>0</v>
      </c>
      <c r="BH904" s="181">
        <f>IF(N904="sníž. přenesená",J904,0)</f>
        <v>0</v>
      </c>
      <c r="BI904" s="181">
        <f>IF(N904="nulová",J904,0)</f>
        <v>0</v>
      </c>
      <c r="BJ904" s="24" t="s">
        <v>1652</v>
      </c>
      <c r="BK904" s="181">
        <f>ROUND(I904*H904,2)</f>
        <v>0</v>
      </c>
      <c r="BL904" s="24" t="s">
        <v>1936</v>
      </c>
      <c r="BM904" s="24" t="s">
        <v>2407</v>
      </c>
    </row>
    <row r="905" spans="2:65" s="10" customFormat="1" ht="29.85" customHeight="1">
      <c r="B905" s="157"/>
      <c r="D905" s="158" t="s">
        <v>1702</v>
      </c>
      <c r="E905" s="184" t="s">
        <v>2408</v>
      </c>
      <c r="F905" s="184" t="s">
        <v>2409</v>
      </c>
      <c r="I905" s="160"/>
      <c r="J905" s="185">
        <f>BK905</f>
        <v>0</v>
      </c>
      <c r="L905" s="157"/>
      <c r="M905" s="162"/>
      <c r="N905" s="163"/>
      <c r="O905" s="163"/>
      <c r="P905" s="164">
        <f>SUM(P906:P937)</f>
        <v>0</v>
      </c>
      <c r="Q905" s="163"/>
      <c r="R905" s="164">
        <f>SUM(R906:R937)</f>
        <v>1.3438693800000001</v>
      </c>
      <c r="S905" s="163"/>
      <c r="T905" s="165">
        <f>SUM(T906:T937)</f>
        <v>0.87620399999999987</v>
      </c>
      <c r="AR905" s="166" t="s">
        <v>1711</v>
      </c>
      <c r="AT905" s="167" t="s">
        <v>1702</v>
      </c>
      <c r="AU905" s="167" t="s">
        <v>1652</v>
      </c>
      <c r="AY905" s="166" t="s">
        <v>1839</v>
      </c>
      <c r="BK905" s="168">
        <f>SUM(BK906:BK937)</f>
        <v>0</v>
      </c>
    </row>
    <row r="906" spans="2:65" s="1" customFormat="1" ht="22.5" customHeight="1">
      <c r="B906" s="169"/>
      <c r="C906" s="170" t="s">
        <v>2410</v>
      </c>
      <c r="D906" s="170" t="s">
        <v>1840</v>
      </c>
      <c r="E906" s="171" t="s">
        <v>2411</v>
      </c>
      <c r="F906" s="172" t="s">
        <v>2412</v>
      </c>
      <c r="G906" s="173" t="s">
        <v>1850</v>
      </c>
      <c r="H906" s="174">
        <v>486.78</v>
      </c>
      <c r="I906" s="175"/>
      <c r="J906" s="176">
        <f>ROUND(I906*H906,2)</f>
        <v>0</v>
      </c>
      <c r="K906" s="172" t="s">
        <v>1851</v>
      </c>
      <c r="L906" s="41"/>
      <c r="M906" s="177" t="s">
        <v>1633</v>
      </c>
      <c r="N906" s="178" t="s">
        <v>1674</v>
      </c>
      <c r="O906" s="42"/>
      <c r="P906" s="179">
        <f>O906*H906</f>
        <v>0</v>
      </c>
      <c r="Q906" s="179">
        <v>0</v>
      </c>
      <c r="R906" s="179">
        <f>Q906*H906</f>
        <v>0</v>
      </c>
      <c r="S906" s="179">
        <v>1.8E-3</v>
      </c>
      <c r="T906" s="180">
        <f>S906*H906</f>
        <v>0.87620399999999987</v>
      </c>
      <c r="AR906" s="24" t="s">
        <v>1936</v>
      </c>
      <c r="AT906" s="24" t="s">
        <v>1840</v>
      </c>
      <c r="AU906" s="24" t="s">
        <v>1711</v>
      </c>
      <c r="AY906" s="24" t="s">
        <v>1839</v>
      </c>
      <c r="BE906" s="181">
        <f>IF(N906="základní",J906,0)</f>
        <v>0</v>
      </c>
      <c r="BF906" s="181">
        <f>IF(N906="snížená",J906,0)</f>
        <v>0</v>
      </c>
      <c r="BG906" s="181">
        <f>IF(N906="zákl. přenesená",J906,0)</f>
        <v>0</v>
      </c>
      <c r="BH906" s="181">
        <f>IF(N906="sníž. přenesená",J906,0)</f>
        <v>0</v>
      </c>
      <c r="BI906" s="181">
        <f>IF(N906="nulová",J906,0)</f>
        <v>0</v>
      </c>
      <c r="BJ906" s="24" t="s">
        <v>1652</v>
      </c>
      <c r="BK906" s="181">
        <f>ROUND(I906*H906,2)</f>
        <v>0</v>
      </c>
      <c r="BL906" s="24" t="s">
        <v>1936</v>
      </c>
      <c r="BM906" s="24" t="s">
        <v>2413</v>
      </c>
    </row>
    <row r="907" spans="2:65" s="11" customFormat="1">
      <c r="B907" s="186"/>
      <c r="D907" s="196" t="s">
        <v>1853</v>
      </c>
      <c r="E907" s="213" t="s">
        <v>1633</v>
      </c>
      <c r="F907" s="214" t="s">
        <v>2365</v>
      </c>
      <c r="H907" s="215">
        <v>486.78</v>
      </c>
      <c r="I907" s="191"/>
      <c r="L907" s="186"/>
      <c r="M907" s="192"/>
      <c r="N907" s="193"/>
      <c r="O907" s="193"/>
      <c r="P907" s="193"/>
      <c r="Q907" s="193"/>
      <c r="R907" s="193"/>
      <c r="S907" s="193"/>
      <c r="T907" s="194"/>
      <c r="AT907" s="188" t="s">
        <v>1853</v>
      </c>
      <c r="AU907" s="188" t="s">
        <v>1711</v>
      </c>
      <c r="AV907" s="11" t="s">
        <v>1711</v>
      </c>
      <c r="AW907" s="11" t="s">
        <v>1667</v>
      </c>
      <c r="AX907" s="11" t="s">
        <v>1652</v>
      </c>
      <c r="AY907" s="188" t="s">
        <v>1839</v>
      </c>
    </row>
    <row r="908" spans="2:65" s="1" customFormat="1" ht="22.5" customHeight="1">
      <c r="B908" s="169"/>
      <c r="C908" s="170" t="s">
        <v>2414</v>
      </c>
      <c r="D908" s="170" t="s">
        <v>1840</v>
      </c>
      <c r="E908" s="171" t="s">
        <v>2415</v>
      </c>
      <c r="F908" s="172" t="s">
        <v>2416</v>
      </c>
      <c r="G908" s="173" t="s">
        <v>1850</v>
      </c>
      <c r="H908" s="174">
        <v>75.040999999999997</v>
      </c>
      <c r="I908" s="175"/>
      <c r="J908" s="176">
        <f>ROUND(I908*H908,2)</f>
        <v>0</v>
      </c>
      <c r="K908" s="172" t="s">
        <v>1851</v>
      </c>
      <c r="L908" s="41"/>
      <c r="M908" s="177" t="s">
        <v>1633</v>
      </c>
      <c r="N908" s="178" t="s">
        <v>1674</v>
      </c>
      <c r="O908" s="42"/>
      <c r="P908" s="179">
        <f>O908*H908</f>
        <v>0</v>
      </c>
      <c r="Q908" s="179">
        <v>0</v>
      </c>
      <c r="R908" s="179">
        <f>Q908*H908</f>
        <v>0</v>
      </c>
      <c r="S908" s="179">
        <v>0</v>
      </c>
      <c r="T908" s="180">
        <f>S908*H908</f>
        <v>0</v>
      </c>
      <c r="AR908" s="24" t="s">
        <v>1936</v>
      </c>
      <c r="AT908" s="24" t="s">
        <v>1840</v>
      </c>
      <c r="AU908" s="24" t="s">
        <v>1711</v>
      </c>
      <c r="AY908" s="24" t="s">
        <v>1839</v>
      </c>
      <c r="BE908" s="181">
        <f>IF(N908="základní",J908,0)</f>
        <v>0</v>
      </c>
      <c r="BF908" s="181">
        <f>IF(N908="snížená",J908,0)</f>
        <v>0</v>
      </c>
      <c r="BG908" s="181">
        <f>IF(N908="zákl. přenesená",J908,0)</f>
        <v>0</v>
      </c>
      <c r="BH908" s="181">
        <f>IF(N908="sníž. přenesená",J908,0)</f>
        <v>0</v>
      </c>
      <c r="BI908" s="181">
        <f>IF(N908="nulová",J908,0)</f>
        <v>0</v>
      </c>
      <c r="BJ908" s="24" t="s">
        <v>1652</v>
      </c>
      <c r="BK908" s="181">
        <f>ROUND(I908*H908,2)</f>
        <v>0</v>
      </c>
      <c r="BL908" s="24" t="s">
        <v>1936</v>
      </c>
      <c r="BM908" s="24" t="s">
        <v>2417</v>
      </c>
    </row>
    <row r="909" spans="2:65" s="11" customFormat="1">
      <c r="B909" s="186"/>
      <c r="D909" s="187" t="s">
        <v>1853</v>
      </c>
      <c r="E909" s="188" t="s">
        <v>1633</v>
      </c>
      <c r="F909" s="189" t="s">
        <v>846</v>
      </c>
      <c r="H909" s="190">
        <v>67.647999999999996</v>
      </c>
      <c r="I909" s="191"/>
      <c r="L909" s="186"/>
      <c r="M909" s="192"/>
      <c r="N909" s="193"/>
      <c r="O909" s="193"/>
      <c r="P909" s="193"/>
      <c r="Q909" s="193"/>
      <c r="R909" s="193"/>
      <c r="S909" s="193"/>
      <c r="T909" s="194"/>
      <c r="AT909" s="188" t="s">
        <v>1853</v>
      </c>
      <c r="AU909" s="188" t="s">
        <v>1711</v>
      </c>
      <c r="AV909" s="11" t="s">
        <v>1711</v>
      </c>
      <c r="AW909" s="11" t="s">
        <v>1667</v>
      </c>
      <c r="AX909" s="11" t="s">
        <v>1703</v>
      </c>
      <c r="AY909" s="188" t="s">
        <v>1839</v>
      </c>
    </row>
    <row r="910" spans="2:65" s="11" customFormat="1">
      <c r="B910" s="186"/>
      <c r="D910" s="187" t="s">
        <v>1853</v>
      </c>
      <c r="E910" s="188" t="s">
        <v>1633</v>
      </c>
      <c r="F910" s="189" t="s">
        <v>847</v>
      </c>
      <c r="H910" s="190">
        <v>2.64</v>
      </c>
      <c r="I910" s="191"/>
      <c r="L910" s="186"/>
      <c r="M910" s="192"/>
      <c r="N910" s="193"/>
      <c r="O910" s="193"/>
      <c r="P910" s="193"/>
      <c r="Q910" s="193"/>
      <c r="R910" s="193"/>
      <c r="S910" s="193"/>
      <c r="T910" s="194"/>
      <c r="AT910" s="188" t="s">
        <v>1853</v>
      </c>
      <c r="AU910" s="188" t="s">
        <v>1711</v>
      </c>
      <c r="AV910" s="11" t="s">
        <v>1711</v>
      </c>
      <c r="AW910" s="11" t="s">
        <v>1667</v>
      </c>
      <c r="AX910" s="11" t="s">
        <v>1703</v>
      </c>
      <c r="AY910" s="188" t="s">
        <v>1839</v>
      </c>
    </row>
    <row r="911" spans="2:65" s="11" customFormat="1">
      <c r="B911" s="186"/>
      <c r="D911" s="187" t="s">
        <v>1853</v>
      </c>
      <c r="E911" s="188" t="s">
        <v>1633</v>
      </c>
      <c r="F911" s="189" t="s">
        <v>848</v>
      </c>
      <c r="H911" s="190">
        <v>4.7530000000000001</v>
      </c>
      <c r="I911" s="191"/>
      <c r="L911" s="186"/>
      <c r="M911" s="192"/>
      <c r="N911" s="193"/>
      <c r="O911" s="193"/>
      <c r="P911" s="193"/>
      <c r="Q911" s="193"/>
      <c r="R911" s="193"/>
      <c r="S911" s="193"/>
      <c r="T911" s="194"/>
      <c r="AT911" s="188" t="s">
        <v>1853</v>
      </c>
      <c r="AU911" s="188" t="s">
        <v>1711</v>
      </c>
      <c r="AV911" s="11" t="s">
        <v>1711</v>
      </c>
      <c r="AW911" s="11" t="s">
        <v>1667</v>
      </c>
      <c r="AX911" s="11" t="s">
        <v>1703</v>
      </c>
      <c r="AY911" s="188" t="s">
        <v>1839</v>
      </c>
    </row>
    <row r="912" spans="2:65" s="12" customFormat="1">
      <c r="B912" s="195"/>
      <c r="D912" s="196" t="s">
        <v>1853</v>
      </c>
      <c r="E912" s="197" t="s">
        <v>1633</v>
      </c>
      <c r="F912" s="198" t="s">
        <v>1856</v>
      </c>
      <c r="H912" s="199">
        <v>75.040999999999997</v>
      </c>
      <c r="I912" s="200"/>
      <c r="L912" s="195"/>
      <c r="M912" s="201"/>
      <c r="N912" s="202"/>
      <c r="O912" s="202"/>
      <c r="P912" s="202"/>
      <c r="Q912" s="202"/>
      <c r="R912" s="202"/>
      <c r="S912" s="202"/>
      <c r="T912" s="203"/>
      <c r="AT912" s="204" t="s">
        <v>1853</v>
      </c>
      <c r="AU912" s="204" t="s">
        <v>1711</v>
      </c>
      <c r="AV912" s="12" t="s">
        <v>1717</v>
      </c>
      <c r="AW912" s="12" t="s">
        <v>1667</v>
      </c>
      <c r="AX912" s="12" t="s">
        <v>1652</v>
      </c>
      <c r="AY912" s="204" t="s">
        <v>1839</v>
      </c>
    </row>
    <row r="913" spans="2:65" s="1" customFormat="1" ht="22.5" customHeight="1">
      <c r="B913" s="169"/>
      <c r="C913" s="216" t="s">
        <v>849</v>
      </c>
      <c r="D913" s="216" t="s">
        <v>1928</v>
      </c>
      <c r="E913" s="217" t="s">
        <v>24</v>
      </c>
      <c r="F913" s="218" t="s">
        <v>25</v>
      </c>
      <c r="G913" s="219" t="s">
        <v>1850</v>
      </c>
      <c r="H913" s="220">
        <v>69.001000000000005</v>
      </c>
      <c r="I913" s="221"/>
      <c r="J913" s="222">
        <f>ROUND(I913*H913,2)</f>
        <v>0</v>
      </c>
      <c r="K913" s="218" t="s">
        <v>1633</v>
      </c>
      <c r="L913" s="223"/>
      <c r="M913" s="224" t="s">
        <v>1633</v>
      </c>
      <c r="N913" s="225" t="s">
        <v>1674</v>
      </c>
      <c r="O913" s="42"/>
      <c r="P913" s="179">
        <f>O913*H913</f>
        <v>0</v>
      </c>
      <c r="Q913" s="179">
        <v>5.9999999999999995E-4</v>
      </c>
      <c r="R913" s="179">
        <f>Q913*H913</f>
        <v>4.1400600000000003E-2</v>
      </c>
      <c r="S913" s="179">
        <v>0</v>
      </c>
      <c r="T913" s="180">
        <f>S913*H913</f>
        <v>0</v>
      </c>
      <c r="AR913" s="24" t="s">
        <v>1390</v>
      </c>
      <c r="AT913" s="24" t="s">
        <v>1928</v>
      </c>
      <c r="AU913" s="24" t="s">
        <v>1711</v>
      </c>
      <c r="AY913" s="24" t="s">
        <v>1839</v>
      </c>
      <c r="BE913" s="181">
        <f>IF(N913="základní",J913,0)</f>
        <v>0</v>
      </c>
      <c r="BF913" s="181">
        <f>IF(N913="snížená",J913,0)</f>
        <v>0</v>
      </c>
      <c r="BG913" s="181">
        <f>IF(N913="zákl. přenesená",J913,0)</f>
        <v>0</v>
      </c>
      <c r="BH913" s="181">
        <f>IF(N913="sníž. přenesená",J913,0)</f>
        <v>0</v>
      </c>
      <c r="BI913" s="181">
        <f>IF(N913="nulová",J913,0)</f>
        <v>0</v>
      </c>
      <c r="BJ913" s="24" t="s">
        <v>1652</v>
      </c>
      <c r="BK913" s="181">
        <f>ROUND(I913*H913,2)</f>
        <v>0</v>
      </c>
      <c r="BL913" s="24" t="s">
        <v>1936</v>
      </c>
      <c r="BM913" s="24" t="s">
        <v>850</v>
      </c>
    </row>
    <row r="914" spans="2:65" s="11" customFormat="1">
      <c r="B914" s="186"/>
      <c r="D914" s="196" t="s">
        <v>1853</v>
      </c>
      <c r="E914" s="213" t="s">
        <v>1633</v>
      </c>
      <c r="F914" s="214" t="s">
        <v>851</v>
      </c>
      <c r="H914" s="215">
        <v>69.001000000000005</v>
      </c>
      <c r="I914" s="191"/>
      <c r="L914" s="186"/>
      <c r="M914" s="192"/>
      <c r="N914" s="193"/>
      <c r="O914" s="193"/>
      <c r="P914" s="193"/>
      <c r="Q914" s="193"/>
      <c r="R914" s="193"/>
      <c r="S914" s="193"/>
      <c r="T914" s="194"/>
      <c r="AT914" s="188" t="s">
        <v>1853</v>
      </c>
      <c r="AU914" s="188" t="s">
        <v>1711</v>
      </c>
      <c r="AV914" s="11" t="s">
        <v>1711</v>
      </c>
      <c r="AW914" s="11" t="s">
        <v>1667</v>
      </c>
      <c r="AX914" s="11" t="s">
        <v>1652</v>
      </c>
      <c r="AY914" s="188" t="s">
        <v>1839</v>
      </c>
    </row>
    <row r="915" spans="2:65" s="1" customFormat="1" ht="22.5" customHeight="1">
      <c r="B915" s="169"/>
      <c r="C915" s="216" t="s">
        <v>852</v>
      </c>
      <c r="D915" s="216" t="s">
        <v>1928</v>
      </c>
      <c r="E915" s="217" t="s">
        <v>853</v>
      </c>
      <c r="F915" s="218" t="s">
        <v>854</v>
      </c>
      <c r="G915" s="219" t="s">
        <v>1850</v>
      </c>
      <c r="H915" s="220">
        <v>7.5410000000000004</v>
      </c>
      <c r="I915" s="221"/>
      <c r="J915" s="222">
        <f>ROUND(I915*H915,2)</f>
        <v>0</v>
      </c>
      <c r="K915" s="218" t="s">
        <v>1633</v>
      </c>
      <c r="L915" s="223"/>
      <c r="M915" s="224" t="s">
        <v>1633</v>
      </c>
      <c r="N915" s="225" t="s">
        <v>1674</v>
      </c>
      <c r="O915" s="42"/>
      <c r="P915" s="179">
        <f>O915*H915</f>
        <v>0</v>
      </c>
      <c r="Q915" s="179">
        <v>8.9999999999999998E-4</v>
      </c>
      <c r="R915" s="179">
        <f>Q915*H915</f>
        <v>6.7869000000000002E-3</v>
      </c>
      <c r="S915" s="179">
        <v>0</v>
      </c>
      <c r="T915" s="180">
        <f>S915*H915</f>
        <v>0</v>
      </c>
      <c r="AR915" s="24" t="s">
        <v>1390</v>
      </c>
      <c r="AT915" s="24" t="s">
        <v>1928</v>
      </c>
      <c r="AU915" s="24" t="s">
        <v>1711</v>
      </c>
      <c r="AY915" s="24" t="s">
        <v>1839</v>
      </c>
      <c r="BE915" s="181">
        <f>IF(N915="základní",J915,0)</f>
        <v>0</v>
      </c>
      <c r="BF915" s="181">
        <f>IF(N915="snížená",J915,0)</f>
        <v>0</v>
      </c>
      <c r="BG915" s="181">
        <f>IF(N915="zákl. přenesená",J915,0)</f>
        <v>0</v>
      </c>
      <c r="BH915" s="181">
        <f>IF(N915="sníž. přenesená",J915,0)</f>
        <v>0</v>
      </c>
      <c r="BI915" s="181">
        <f>IF(N915="nulová",J915,0)</f>
        <v>0</v>
      </c>
      <c r="BJ915" s="24" t="s">
        <v>1652</v>
      </c>
      <c r="BK915" s="181">
        <f>ROUND(I915*H915,2)</f>
        <v>0</v>
      </c>
      <c r="BL915" s="24" t="s">
        <v>1936</v>
      </c>
      <c r="BM915" s="24" t="s">
        <v>855</v>
      </c>
    </row>
    <row r="916" spans="2:65" s="11" customFormat="1">
      <c r="B916" s="186"/>
      <c r="D916" s="187" t="s">
        <v>1853</v>
      </c>
      <c r="E916" s="188" t="s">
        <v>1633</v>
      </c>
      <c r="F916" s="189" t="s">
        <v>856</v>
      </c>
      <c r="H916" s="190">
        <v>2.6930000000000001</v>
      </c>
      <c r="I916" s="191"/>
      <c r="L916" s="186"/>
      <c r="M916" s="192"/>
      <c r="N916" s="193"/>
      <c r="O916" s="193"/>
      <c r="P916" s="193"/>
      <c r="Q916" s="193"/>
      <c r="R916" s="193"/>
      <c r="S916" s="193"/>
      <c r="T916" s="194"/>
      <c r="AT916" s="188" t="s">
        <v>1853</v>
      </c>
      <c r="AU916" s="188" t="s">
        <v>1711</v>
      </c>
      <c r="AV916" s="11" t="s">
        <v>1711</v>
      </c>
      <c r="AW916" s="11" t="s">
        <v>1667</v>
      </c>
      <c r="AX916" s="11" t="s">
        <v>1703</v>
      </c>
      <c r="AY916" s="188" t="s">
        <v>1839</v>
      </c>
    </row>
    <row r="917" spans="2:65" s="11" customFormat="1">
      <c r="B917" s="186"/>
      <c r="D917" s="187" t="s">
        <v>1853</v>
      </c>
      <c r="E917" s="188" t="s">
        <v>1633</v>
      </c>
      <c r="F917" s="189" t="s">
        <v>857</v>
      </c>
      <c r="H917" s="190">
        <v>4.8479999999999999</v>
      </c>
      <c r="I917" s="191"/>
      <c r="L917" s="186"/>
      <c r="M917" s="192"/>
      <c r="N917" s="193"/>
      <c r="O917" s="193"/>
      <c r="P917" s="193"/>
      <c r="Q917" s="193"/>
      <c r="R917" s="193"/>
      <c r="S917" s="193"/>
      <c r="T917" s="194"/>
      <c r="AT917" s="188" t="s">
        <v>1853</v>
      </c>
      <c r="AU917" s="188" t="s">
        <v>1711</v>
      </c>
      <c r="AV917" s="11" t="s">
        <v>1711</v>
      </c>
      <c r="AW917" s="11" t="s">
        <v>1667</v>
      </c>
      <c r="AX917" s="11" t="s">
        <v>1703</v>
      </c>
      <c r="AY917" s="188" t="s">
        <v>1839</v>
      </c>
    </row>
    <row r="918" spans="2:65" s="12" customFormat="1">
      <c r="B918" s="195"/>
      <c r="D918" s="196" t="s">
        <v>1853</v>
      </c>
      <c r="E918" s="197" t="s">
        <v>1633</v>
      </c>
      <c r="F918" s="198" t="s">
        <v>1856</v>
      </c>
      <c r="H918" s="199">
        <v>7.5410000000000004</v>
      </c>
      <c r="I918" s="200"/>
      <c r="L918" s="195"/>
      <c r="M918" s="201"/>
      <c r="N918" s="202"/>
      <c r="O918" s="202"/>
      <c r="P918" s="202"/>
      <c r="Q918" s="202"/>
      <c r="R918" s="202"/>
      <c r="S918" s="202"/>
      <c r="T918" s="203"/>
      <c r="AT918" s="204" t="s">
        <v>1853</v>
      </c>
      <c r="AU918" s="204" t="s">
        <v>1711</v>
      </c>
      <c r="AV918" s="12" t="s">
        <v>1717</v>
      </c>
      <c r="AW918" s="12" t="s">
        <v>1667</v>
      </c>
      <c r="AX918" s="12" t="s">
        <v>1652</v>
      </c>
      <c r="AY918" s="204" t="s">
        <v>1839</v>
      </c>
    </row>
    <row r="919" spans="2:65" s="1" customFormat="1" ht="22.5" customHeight="1">
      <c r="B919" s="169"/>
      <c r="C919" s="170" t="s">
        <v>858</v>
      </c>
      <c r="D919" s="170" t="s">
        <v>1840</v>
      </c>
      <c r="E919" s="171" t="s">
        <v>859</v>
      </c>
      <c r="F919" s="172" t="s">
        <v>860</v>
      </c>
      <c r="G919" s="173" t="s">
        <v>1850</v>
      </c>
      <c r="H919" s="174">
        <v>134.37299999999999</v>
      </c>
      <c r="I919" s="175"/>
      <c r="J919" s="176">
        <f>ROUND(I919*H919,2)</f>
        <v>0</v>
      </c>
      <c r="K919" s="172" t="s">
        <v>1851</v>
      </c>
      <c r="L919" s="41"/>
      <c r="M919" s="177" t="s">
        <v>1633</v>
      </c>
      <c r="N919" s="178" t="s">
        <v>1674</v>
      </c>
      <c r="O919" s="42"/>
      <c r="P919" s="179">
        <f>O919*H919</f>
        <v>0</v>
      </c>
      <c r="Q919" s="179">
        <v>6.0000000000000001E-3</v>
      </c>
      <c r="R919" s="179">
        <f>Q919*H919</f>
        <v>0.80623800000000001</v>
      </c>
      <c r="S919" s="179">
        <v>0</v>
      </c>
      <c r="T919" s="180">
        <f>S919*H919</f>
        <v>0</v>
      </c>
      <c r="AR919" s="24" t="s">
        <v>1936</v>
      </c>
      <c r="AT919" s="24" t="s">
        <v>1840</v>
      </c>
      <c r="AU919" s="24" t="s">
        <v>1711</v>
      </c>
      <c r="AY919" s="24" t="s">
        <v>1839</v>
      </c>
      <c r="BE919" s="181">
        <f>IF(N919="základní",J919,0)</f>
        <v>0</v>
      </c>
      <c r="BF919" s="181">
        <f>IF(N919="snížená",J919,0)</f>
        <v>0</v>
      </c>
      <c r="BG919" s="181">
        <f>IF(N919="zákl. přenesená",J919,0)</f>
        <v>0</v>
      </c>
      <c r="BH919" s="181">
        <f>IF(N919="sníž. přenesená",J919,0)</f>
        <v>0</v>
      </c>
      <c r="BI919" s="181">
        <f>IF(N919="nulová",J919,0)</f>
        <v>0</v>
      </c>
      <c r="BJ919" s="24" t="s">
        <v>1652</v>
      </c>
      <c r="BK919" s="181">
        <f>ROUND(I919*H919,2)</f>
        <v>0</v>
      </c>
      <c r="BL919" s="24" t="s">
        <v>1936</v>
      </c>
      <c r="BM919" s="24" t="s">
        <v>861</v>
      </c>
    </row>
    <row r="920" spans="2:65" s="13" customFormat="1">
      <c r="B920" s="205"/>
      <c r="D920" s="187" t="s">
        <v>1853</v>
      </c>
      <c r="E920" s="206" t="s">
        <v>1633</v>
      </c>
      <c r="F920" s="207" t="s">
        <v>862</v>
      </c>
      <c r="H920" s="208" t="s">
        <v>1633</v>
      </c>
      <c r="I920" s="209"/>
      <c r="L920" s="205"/>
      <c r="M920" s="210"/>
      <c r="N920" s="211"/>
      <c r="O920" s="211"/>
      <c r="P920" s="211"/>
      <c r="Q920" s="211"/>
      <c r="R920" s="211"/>
      <c r="S920" s="211"/>
      <c r="T920" s="212"/>
      <c r="AT920" s="208" t="s">
        <v>1853</v>
      </c>
      <c r="AU920" s="208" t="s">
        <v>1711</v>
      </c>
      <c r="AV920" s="13" t="s">
        <v>1652</v>
      </c>
      <c r="AW920" s="13" t="s">
        <v>1667</v>
      </c>
      <c r="AX920" s="13" t="s">
        <v>1703</v>
      </c>
      <c r="AY920" s="208" t="s">
        <v>1839</v>
      </c>
    </row>
    <row r="921" spans="2:65" s="11" customFormat="1">
      <c r="B921" s="186"/>
      <c r="D921" s="187" t="s">
        <v>1853</v>
      </c>
      <c r="E921" s="188" t="s">
        <v>1633</v>
      </c>
      <c r="F921" s="189" t="s">
        <v>2351</v>
      </c>
      <c r="H921" s="190">
        <v>27.024999999999999</v>
      </c>
      <c r="I921" s="191"/>
      <c r="L921" s="186"/>
      <c r="M921" s="192"/>
      <c r="N921" s="193"/>
      <c r="O921" s="193"/>
      <c r="P921" s="193"/>
      <c r="Q921" s="193"/>
      <c r="R921" s="193"/>
      <c r="S921" s="193"/>
      <c r="T921" s="194"/>
      <c r="AT921" s="188" t="s">
        <v>1853</v>
      </c>
      <c r="AU921" s="188" t="s">
        <v>1711</v>
      </c>
      <c r="AV921" s="11" t="s">
        <v>1711</v>
      </c>
      <c r="AW921" s="11" t="s">
        <v>1667</v>
      </c>
      <c r="AX921" s="11" t="s">
        <v>1703</v>
      </c>
      <c r="AY921" s="188" t="s">
        <v>1839</v>
      </c>
    </row>
    <row r="922" spans="2:65" s="11" customFormat="1">
      <c r="B922" s="186"/>
      <c r="D922" s="187" t="s">
        <v>1853</v>
      </c>
      <c r="E922" s="188" t="s">
        <v>1633</v>
      </c>
      <c r="F922" s="189" t="s">
        <v>2352</v>
      </c>
      <c r="H922" s="190">
        <v>33.825000000000003</v>
      </c>
      <c r="I922" s="191"/>
      <c r="L922" s="186"/>
      <c r="M922" s="192"/>
      <c r="N922" s="193"/>
      <c r="O922" s="193"/>
      <c r="P922" s="193"/>
      <c r="Q922" s="193"/>
      <c r="R922" s="193"/>
      <c r="S922" s="193"/>
      <c r="T922" s="194"/>
      <c r="AT922" s="188" t="s">
        <v>1853</v>
      </c>
      <c r="AU922" s="188" t="s">
        <v>1711</v>
      </c>
      <c r="AV922" s="11" t="s">
        <v>1711</v>
      </c>
      <c r="AW922" s="11" t="s">
        <v>1667</v>
      </c>
      <c r="AX922" s="11" t="s">
        <v>1703</v>
      </c>
      <c r="AY922" s="188" t="s">
        <v>1839</v>
      </c>
    </row>
    <row r="923" spans="2:65" s="11" customFormat="1">
      <c r="B923" s="186"/>
      <c r="D923" s="187" t="s">
        <v>1853</v>
      </c>
      <c r="E923" s="188" t="s">
        <v>1633</v>
      </c>
      <c r="F923" s="189" t="s">
        <v>2353</v>
      </c>
      <c r="H923" s="190">
        <v>33.1</v>
      </c>
      <c r="I923" s="191"/>
      <c r="L923" s="186"/>
      <c r="M923" s="192"/>
      <c r="N923" s="193"/>
      <c r="O923" s="193"/>
      <c r="P923" s="193"/>
      <c r="Q923" s="193"/>
      <c r="R923" s="193"/>
      <c r="S923" s="193"/>
      <c r="T923" s="194"/>
      <c r="AT923" s="188" t="s">
        <v>1853</v>
      </c>
      <c r="AU923" s="188" t="s">
        <v>1711</v>
      </c>
      <c r="AV923" s="11" t="s">
        <v>1711</v>
      </c>
      <c r="AW923" s="11" t="s">
        <v>1667</v>
      </c>
      <c r="AX923" s="11" t="s">
        <v>1703</v>
      </c>
      <c r="AY923" s="188" t="s">
        <v>1839</v>
      </c>
    </row>
    <row r="924" spans="2:65" s="11" customFormat="1">
      <c r="B924" s="186"/>
      <c r="D924" s="187" t="s">
        <v>1853</v>
      </c>
      <c r="E924" s="188" t="s">
        <v>1633</v>
      </c>
      <c r="F924" s="189" t="s">
        <v>2354</v>
      </c>
      <c r="H924" s="190">
        <v>33.299999999999997</v>
      </c>
      <c r="I924" s="191"/>
      <c r="L924" s="186"/>
      <c r="M924" s="192"/>
      <c r="N924" s="193"/>
      <c r="O924" s="193"/>
      <c r="P924" s="193"/>
      <c r="Q924" s="193"/>
      <c r="R924" s="193"/>
      <c r="S924" s="193"/>
      <c r="T924" s="194"/>
      <c r="AT924" s="188" t="s">
        <v>1853</v>
      </c>
      <c r="AU924" s="188" t="s">
        <v>1711</v>
      </c>
      <c r="AV924" s="11" t="s">
        <v>1711</v>
      </c>
      <c r="AW924" s="11" t="s">
        <v>1667</v>
      </c>
      <c r="AX924" s="11" t="s">
        <v>1703</v>
      </c>
      <c r="AY924" s="188" t="s">
        <v>1839</v>
      </c>
    </row>
    <row r="925" spans="2:65" s="11" customFormat="1">
      <c r="B925" s="186"/>
      <c r="D925" s="187" t="s">
        <v>1853</v>
      </c>
      <c r="E925" s="188" t="s">
        <v>1633</v>
      </c>
      <c r="F925" s="189" t="s">
        <v>863</v>
      </c>
      <c r="H925" s="190">
        <v>0.75</v>
      </c>
      <c r="I925" s="191"/>
      <c r="L925" s="186"/>
      <c r="M925" s="192"/>
      <c r="N925" s="193"/>
      <c r="O925" s="193"/>
      <c r="P925" s="193"/>
      <c r="Q925" s="193"/>
      <c r="R925" s="193"/>
      <c r="S925" s="193"/>
      <c r="T925" s="194"/>
      <c r="AT925" s="188" t="s">
        <v>1853</v>
      </c>
      <c r="AU925" s="188" t="s">
        <v>1711</v>
      </c>
      <c r="AV925" s="11" t="s">
        <v>1711</v>
      </c>
      <c r="AW925" s="11" t="s">
        <v>1667</v>
      </c>
      <c r="AX925" s="11" t="s">
        <v>1703</v>
      </c>
      <c r="AY925" s="188" t="s">
        <v>1839</v>
      </c>
    </row>
    <row r="926" spans="2:65" s="11" customFormat="1">
      <c r="B926" s="186"/>
      <c r="D926" s="187" t="s">
        <v>1853</v>
      </c>
      <c r="E926" s="188" t="s">
        <v>1633</v>
      </c>
      <c r="F926" s="189" t="s">
        <v>864</v>
      </c>
      <c r="H926" s="190">
        <v>2.4420000000000002</v>
      </c>
      <c r="I926" s="191"/>
      <c r="L926" s="186"/>
      <c r="M926" s="192"/>
      <c r="N926" s="193"/>
      <c r="O926" s="193"/>
      <c r="P926" s="193"/>
      <c r="Q926" s="193"/>
      <c r="R926" s="193"/>
      <c r="S926" s="193"/>
      <c r="T926" s="194"/>
      <c r="AT926" s="188" t="s">
        <v>1853</v>
      </c>
      <c r="AU926" s="188" t="s">
        <v>1711</v>
      </c>
      <c r="AV926" s="11" t="s">
        <v>1711</v>
      </c>
      <c r="AW926" s="11" t="s">
        <v>1667</v>
      </c>
      <c r="AX926" s="11" t="s">
        <v>1703</v>
      </c>
      <c r="AY926" s="188" t="s">
        <v>1839</v>
      </c>
    </row>
    <row r="927" spans="2:65" s="11" customFormat="1">
      <c r="B927" s="186"/>
      <c r="D927" s="187" t="s">
        <v>1853</v>
      </c>
      <c r="E927" s="188" t="s">
        <v>1633</v>
      </c>
      <c r="F927" s="189" t="s">
        <v>865</v>
      </c>
      <c r="H927" s="190">
        <v>3.931</v>
      </c>
      <c r="I927" s="191"/>
      <c r="L927" s="186"/>
      <c r="M927" s="192"/>
      <c r="N927" s="193"/>
      <c r="O927" s="193"/>
      <c r="P927" s="193"/>
      <c r="Q927" s="193"/>
      <c r="R927" s="193"/>
      <c r="S927" s="193"/>
      <c r="T927" s="194"/>
      <c r="AT927" s="188" t="s">
        <v>1853</v>
      </c>
      <c r="AU927" s="188" t="s">
        <v>1711</v>
      </c>
      <c r="AV927" s="11" t="s">
        <v>1711</v>
      </c>
      <c r="AW927" s="11" t="s">
        <v>1667</v>
      </c>
      <c r="AX927" s="11" t="s">
        <v>1703</v>
      </c>
      <c r="AY927" s="188" t="s">
        <v>1839</v>
      </c>
    </row>
    <row r="928" spans="2:65" s="12" customFormat="1">
      <c r="B928" s="195"/>
      <c r="D928" s="196" t="s">
        <v>1853</v>
      </c>
      <c r="E928" s="197" t="s">
        <v>1786</v>
      </c>
      <c r="F928" s="198" t="s">
        <v>1856</v>
      </c>
      <c r="H928" s="199">
        <v>134.37299999999999</v>
      </c>
      <c r="I928" s="200"/>
      <c r="L928" s="195"/>
      <c r="M928" s="201"/>
      <c r="N928" s="202"/>
      <c r="O928" s="202"/>
      <c r="P928" s="202"/>
      <c r="Q928" s="202"/>
      <c r="R928" s="202"/>
      <c r="S928" s="202"/>
      <c r="T928" s="203"/>
      <c r="AT928" s="204" t="s">
        <v>1853</v>
      </c>
      <c r="AU928" s="204" t="s">
        <v>1711</v>
      </c>
      <c r="AV928" s="12" t="s">
        <v>1717</v>
      </c>
      <c r="AW928" s="12" t="s">
        <v>1667</v>
      </c>
      <c r="AX928" s="12" t="s">
        <v>1652</v>
      </c>
      <c r="AY928" s="204" t="s">
        <v>1839</v>
      </c>
    </row>
    <row r="929" spans="2:65" s="1" customFormat="1" ht="22.5" customHeight="1">
      <c r="B929" s="169"/>
      <c r="C929" s="216" t="s">
        <v>866</v>
      </c>
      <c r="D929" s="216" t="s">
        <v>1928</v>
      </c>
      <c r="E929" s="217" t="s">
        <v>134</v>
      </c>
      <c r="F929" s="218" t="s">
        <v>135</v>
      </c>
      <c r="G929" s="219" t="s">
        <v>1850</v>
      </c>
      <c r="H929" s="220">
        <v>137.06</v>
      </c>
      <c r="I929" s="221"/>
      <c r="J929" s="222">
        <f>ROUND(I929*H929,2)</f>
        <v>0</v>
      </c>
      <c r="K929" s="218" t="s">
        <v>1633</v>
      </c>
      <c r="L929" s="223"/>
      <c r="M929" s="224" t="s">
        <v>1633</v>
      </c>
      <c r="N929" s="225" t="s">
        <v>1674</v>
      </c>
      <c r="O929" s="42"/>
      <c r="P929" s="179">
        <f>O929*H929</f>
        <v>0</v>
      </c>
      <c r="Q929" s="179">
        <v>3.5000000000000001E-3</v>
      </c>
      <c r="R929" s="179">
        <f>Q929*H929</f>
        <v>0.47971000000000003</v>
      </c>
      <c r="S929" s="179">
        <v>0</v>
      </c>
      <c r="T929" s="180">
        <f>S929*H929</f>
        <v>0</v>
      </c>
      <c r="AR929" s="24" t="s">
        <v>1390</v>
      </c>
      <c r="AT929" s="24" t="s">
        <v>1928</v>
      </c>
      <c r="AU929" s="24" t="s">
        <v>1711</v>
      </c>
      <c r="AY929" s="24" t="s">
        <v>1839</v>
      </c>
      <c r="BE929" s="181">
        <f>IF(N929="základní",J929,0)</f>
        <v>0</v>
      </c>
      <c r="BF929" s="181">
        <f>IF(N929="snížená",J929,0)</f>
        <v>0</v>
      </c>
      <c r="BG929" s="181">
        <f>IF(N929="zákl. přenesená",J929,0)</f>
        <v>0</v>
      </c>
      <c r="BH929" s="181">
        <f>IF(N929="sníž. přenesená",J929,0)</f>
        <v>0</v>
      </c>
      <c r="BI929" s="181">
        <f>IF(N929="nulová",J929,0)</f>
        <v>0</v>
      </c>
      <c r="BJ929" s="24" t="s">
        <v>1652</v>
      </c>
      <c r="BK929" s="181">
        <f>ROUND(I929*H929,2)</f>
        <v>0</v>
      </c>
      <c r="BL929" s="24" t="s">
        <v>1936</v>
      </c>
      <c r="BM929" s="24" t="s">
        <v>867</v>
      </c>
    </row>
    <row r="930" spans="2:65" s="11" customFormat="1">
      <c r="B930" s="186"/>
      <c r="D930" s="196" t="s">
        <v>1853</v>
      </c>
      <c r="E930" s="213" t="s">
        <v>1633</v>
      </c>
      <c r="F930" s="214" t="s">
        <v>868</v>
      </c>
      <c r="H930" s="215">
        <v>137.06</v>
      </c>
      <c r="I930" s="191"/>
      <c r="L930" s="186"/>
      <c r="M930" s="192"/>
      <c r="N930" s="193"/>
      <c r="O930" s="193"/>
      <c r="P930" s="193"/>
      <c r="Q930" s="193"/>
      <c r="R930" s="193"/>
      <c r="S930" s="193"/>
      <c r="T930" s="194"/>
      <c r="AT930" s="188" t="s">
        <v>1853</v>
      </c>
      <c r="AU930" s="188" t="s">
        <v>1711</v>
      </c>
      <c r="AV930" s="11" t="s">
        <v>1711</v>
      </c>
      <c r="AW930" s="11" t="s">
        <v>1667</v>
      </c>
      <c r="AX930" s="11" t="s">
        <v>1652</v>
      </c>
      <c r="AY930" s="188" t="s">
        <v>1839</v>
      </c>
    </row>
    <row r="931" spans="2:65" s="1" customFormat="1" ht="31.5" customHeight="1">
      <c r="B931" s="169"/>
      <c r="C931" s="170" t="s">
        <v>869</v>
      </c>
      <c r="D931" s="170" t="s">
        <v>1840</v>
      </c>
      <c r="E931" s="171" t="s">
        <v>870</v>
      </c>
      <c r="F931" s="172" t="s">
        <v>871</v>
      </c>
      <c r="G931" s="173" t="s">
        <v>1850</v>
      </c>
      <c r="H931" s="174">
        <v>2.19</v>
      </c>
      <c r="I931" s="175"/>
      <c r="J931" s="176">
        <f>ROUND(I931*H931,2)</f>
        <v>0</v>
      </c>
      <c r="K931" s="172" t="s">
        <v>1851</v>
      </c>
      <c r="L931" s="41"/>
      <c r="M931" s="177" t="s">
        <v>1633</v>
      </c>
      <c r="N931" s="178" t="s">
        <v>1674</v>
      </c>
      <c r="O931" s="42"/>
      <c r="P931" s="179">
        <f>O931*H931</f>
        <v>0</v>
      </c>
      <c r="Q931" s="179">
        <v>1.16E-3</v>
      </c>
      <c r="R931" s="179">
        <f>Q931*H931</f>
        <v>2.5403999999999999E-3</v>
      </c>
      <c r="S931" s="179">
        <v>0</v>
      </c>
      <c r="T931" s="180">
        <f>S931*H931</f>
        <v>0</v>
      </c>
      <c r="AR931" s="24" t="s">
        <v>1936</v>
      </c>
      <c r="AT931" s="24" t="s">
        <v>1840</v>
      </c>
      <c r="AU931" s="24" t="s">
        <v>1711</v>
      </c>
      <c r="AY931" s="24" t="s">
        <v>1839</v>
      </c>
      <c r="BE931" s="181">
        <f>IF(N931="základní",J931,0)</f>
        <v>0</v>
      </c>
      <c r="BF931" s="181">
        <f>IF(N931="snížená",J931,0)</f>
        <v>0</v>
      </c>
      <c r="BG931" s="181">
        <f>IF(N931="zákl. přenesená",J931,0)</f>
        <v>0</v>
      </c>
      <c r="BH931" s="181">
        <f>IF(N931="sníž. přenesená",J931,0)</f>
        <v>0</v>
      </c>
      <c r="BI931" s="181">
        <f>IF(N931="nulová",J931,0)</f>
        <v>0</v>
      </c>
      <c r="BJ931" s="24" t="s">
        <v>1652</v>
      </c>
      <c r="BK931" s="181">
        <f>ROUND(I931*H931,2)</f>
        <v>0</v>
      </c>
      <c r="BL931" s="24" t="s">
        <v>1936</v>
      </c>
      <c r="BM931" s="24" t="s">
        <v>872</v>
      </c>
    </row>
    <row r="932" spans="2:65" s="11" customFormat="1">
      <c r="B932" s="186"/>
      <c r="D932" s="196" t="s">
        <v>1853</v>
      </c>
      <c r="E932" s="213" t="s">
        <v>1633</v>
      </c>
      <c r="F932" s="214" t="s">
        <v>873</v>
      </c>
      <c r="H932" s="215">
        <v>2.19</v>
      </c>
      <c r="I932" s="191"/>
      <c r="L932" s="186"/>
      <c r="M932" s="192"/>
      <c r="N932" s="193"/>
      <c r="O932" s="193"/>
      <c r="P932" s="193"/>
      <c r="Q932" s="193"/>
      <c r="R932" s="193"/>
      <c r="S932" s="193"/>
      <c r="T932" s="194"/>
      <c r="AT932" s="188" t="s">
        <v>1853</v>
      </c>
      <c r="AU932" s="188" t="s">
        <v>1711</v>
      </c>
      <c r="AV932" s="11" t="s">
        <v>1711</v>
      </c>
      <c r="AW932" s="11" t="s">
        <v>1667</v>
      </c>
      <c r="AX932" s="11" t="s">
        <v>1652</v>
      </c>
      <c r="AY932" s="188" t="s">
        <v>1839</v>
      </c>
    </row>
    <row r="933" spans="2:65" s="1" customFormat="1" ht="22.5" customHeight="1">
      <c r="B933" s="169"/>
      <c r="C933" s="216" t="s">
        <v>874</v>
      </c>
      <c r="D933" s="216" t="s">
        <v>1928</v>
      </c>
      <c r="E933" s="217" t="s">
        <v>168</v>
      </c>
      <c r="F933" s="218" t="s">
        <v>169</v>
      </c>
      <c r="G933" s="219" t="s">
        <v>1850</v>
      </c>
      <c r="H933" s="220">
        <v>2.234</v>
      </c>
      <c r="I933" s="221"/>
      <c r="J933" s="222">
        <f>ROUND(I933*H933,2)</f>
        <v>0</v>
      </c>
      <c r="K933" s="218" t="s">
        <v>1851</v>
      </c>
      <c r="L933" s="223"/>
      <c r="M933" s="224" t="s">
        <v>1633</v>
      </c>
      <c r="N933" s="225" t="s">
        <v>1674</v>
      </c>
      <c r="O933" s="42"/>
      <c r="P933" s="179">
        <f>O933*H933</f>
        <v>0</v>
      </c>
      <c r="Q933" s="179">
        <v>3.2200000000000002E-3</v>
      </c>
      <c r="R933" s="179">
        <f>Q933*H933</f>
        <v>7.1934800000000004E-3</v>
      </c>
      <c r="S933" s="179">
        <v>0</v>
      </c>
      <c r="T933" s="180">
        <f>S933*H933</f>
        <v>0</v>
      </c>
      <c r="AR933" s="24" t="s">
        <v>1390</v>
      </c>
      <c r="AT933" s="24" t="s">
        <v>1928</v>
      </c>
      <c r="AU933" s="24" t="s">
        <v>1711</v>
      </c>
      <c r="AY933" s="24" t="s">
        <v>1839</v>
      </c>
      <c r="BE933" s="181">
        <f>IF(N933="základní",J933,0)</f>
        <v>0</v>
      </c>
      <c r="BF933" s="181">
        <f>IF(N933="snížená",J933,0)</f>
        <v>0</v>
      </c>
      <c r="BG933" s="181">
        <f>IF(N933="zákl. přenesená",J933,0)</f>
        <v>0</v>
      </c>
      <c r="BH933" s="181">
        <f>IF(N933="sníž. přenesená",J933,0)</f>
        <v>0</v>
      </c>
      <c r="BI933" s="181">
        <f>IF(N933="nulová",J933,0)</f>
        <v>0</v>
      </c>
      <c r="BJ933" s="24" t="s">
        <v>1652</v>
      </c>
      <c r="BK933" s="181">
        <f>ROUND(I933*H933,2)</f>
        <v>0</v>
      </c>
      <c r="BL933" s="24" t="s">
        <v>1936</v>
      </c>
      <c r="BM933" s="24" t="s">
        <v>875</v>
      </c>
    </row>
    <row r="934" spans="2:65" s="11" customFormat="1">
      <c r="B934" s="186"/>
      <c r="D934" s="196" t="s">
        <v>1853</v>
      </c>
      <c r="E934" s="213" t="s">
        <v>1633</v>
      </c>
      <c r="F934" s="214" t="s">
        <v>876</v>
      </c>
      <c r="H934" s="215">
        <v>2.234</v>
      </c>
      <c r="I934" s="191"/>
      <c r="L934" s="186"/>
      <c r="M934" s="192"/>
      <c r="N934" s="193"/>
      <c r="O934" s="193"/>
      <c r="P934" s="193"/>
      <c r="Q934" s="193"/>
      <c r="R934" s="193"/>
      <c r="S934" s="193"/>
      <c r="T934" s="194"/>
      <c r="AT934" s="188" t="s">
        <v>1853</v>
      </c>
      <c r="AU934" s="188" t="s">
        <v>1711</v>
      </c>
      <c r="AV934" s="11" t="s">
        <v>1711</v>
      </c>
      <c r="AW934" s="11" t="s">
        <v>1667</v>
      </c>
      <c r="AX934" s="11" t="s">
        <v>1652</v>
      </c>
      <c r="AY934" s="188" t="s">
        <v>1839</v>
      </c>
    </row>
    <row r="935" spans="2:65" s="1" customFormat="1" ht="22.5" customHeight="1">
      <c r="B935" s="169"/>
      <c r="C935" s="170" t="s">
        <v>877</v>
      </c>
      <c r="D935" s="170" t="s">
        <v>1840</v>
      </c>
      <c r="E935" s="171" t="s">
        <v>878</v>
      </c>
      <c r="F935" s="172" t="s">
        <v>879</v>
      </c>
      <c r="G935" s="173" t="s">
        <v>415</v>
      </c>
      <c r="H935" s="174">
        <v>2</v>
      </c>
      <c r="I935" s="175"/>
      <c r="J935" s="176">
        <f>ROUND(I935*H935,2)</f>
        <v>0</v>
      </c>
      <c r="K935" s="172" t="s">
        <v>1633</v>
      </c>
      <c r="L935" s="41"/>
      <c r="M935" s="177" t="s">
        <v>1633</v>
      </c>
      <c r="N935" s="178" t="s">
        <v>1674</v>
      </c>
      <c r="O935" s="42"/>
      <c r="P935" s="179">
        <f>O935*H935</f>
        <v>0</v>
      </c>
      <c r="Q935" s="179">
        <v>0</v>
      </c>
      <c r="R935" s="179">
        <f>Q935*H935</f>
        <v>0</v>
      </c>
      <c r="S935" s="179">
        <v>0</v>
      </c>
      <c r="T935" s="180">
        <f>S935*H935</f>
        <v>0</v>
      </c>
      <c r="AR935" s="24" t="s">
        <v>1936</v>
      </c>
      <c r="AT935" s="24" t="s">
        <v>1840</v>
      </c>
      <c r="AU935" s="24" t="s">
        <v>1711</v>
      </c>
      <c r="AY935" s="24" t="s">
        <v>1839</v>
      </c>
      <c r="BE935" s="181">
        <f>IF(N935="základní",J935,0)</f>
        <v>0</v>
      </c>
      <c r="BF935" s="181">
        <f>IF(N935="snížená",J935,0)</f>
        <v>0</v>
      </c>
      <c r="BG935" s="181">
        <f>IF(N935="zákl. přenesená",J935,0)</f>
        <v>0</v>
      </c>
      <c r="BH935" s="181">
        <f>IF(N935="sníž. přenesená",J935,0)</f>
        <v>0</v>
      </c>
      <c r="BI935" s="181">
        <f>IF(N935="nulová",J935,0)</f>
        <v>0</v>
      </c>
      <c r="BJ935" s="24" t="s">
        <v>1652</v>
      </c>
      <c r="BK935" s="181">
        <f>ROUND(I935*H935,2)</f>
        <v>0</v>
      </c>
      <c r="BL935" s="24" t="s">
        <v>1936</v>
      </c>
      <c r="BM935" s="24" t="s">
        <v>880</v>
      </c>
    </row>
    <row r="936" spans="2:65" s="11" customFormat="1">
      <c r="B936" s="186"/>
      <c r="D936" s="196" t="s">
        <v>1853</v>
      </c>
      <c r="E936" s="213" t="s">
        <v>1633</v>
      </c>
      <c r="F936" s="214" t="s">
        <v>1711</v>
      </c>
      <c r="H936" s="215">
        <v>2</v>
      </c>
      <c r="I936" s="191"/>
      <c r="L936" s="186"/>
      <c r="M936" s="192"/>
      <c r="N936" s="193"/>
      <c r="O936" s="193"/>
      <c r="P936" s="193"/>
      <c r="Q936" s="193"/>
      <c r="R936" s="193"/>
      <c r="S936" s="193"/>
      <c r="T936" s="194"/>
      <c r="AT936" s="188" t="s">
        <v>1853</v>
      </c>
      <c r="AU936" s="188" t="s">
        <v>1711</v>
      </c>
      <c r="AV936" s="11" t="s">
        <v>1711</v>
      </c>
      <c r="AW936" s="11" t="s">
        <v>1667</v>
      </c>
      <c r="AX936" s="11" t="s">
        <v>1652</v>
      </c>
      <c r="AY936" s="188" t="s">
        <v>1839</v>
      </c>
    </row>
    <row r="937" spans="2:65" s="1" customFormat="1" ht="22.5" customHeight="1">
      <c r="B937" s="169"/>
      <c r="C937" s="170" t="s">
        <v>881</v>
      </c>
      <c r="D937" s="170" t="s">
        <v>1840</v>
      </c>
      <c r="E937" s="171" t="s">
        <v>882</v>
      </c>
      <c r="F937" s="172" t="s">
        <v>883</v>
      </c>
      <c r="G937" s="173" t="s">
        <v>1907</v>
      </c>
      <c r="H937" s="174">
        <v>1.3440000000000001</v>
      </c>
      <c r="I937" s="175"/>
      <c r="J937" s="176">
        <f>ROUND(I937*H937,2)</f>
        <v>0</v>
      </c>
      <c r="K937" s="172" t="s">
        <v>1851</v>
      </c>
      <c r="L937" s="41"/>
      <c r="M937" s="177" t="s">
        <v>1633</v>
      </c>
      <c r="N937" s="178" t="s">
        <v>1674</v>
      </c>
      <c r="O937" s="42"/>
      <c r="P937" s="179">
        <f>O937*H937</f>
        <v>0</v>
      </c>
      <c r="Q937" s="179">
        <v>0</v>
      </c>
      <c r="R937" s="179">
        <f>Q937*H937</f>
        <v>0</v>
      </c>
      <c r="S937" s="179">
        <v>0</v>
      </c>
      <c r="T937" s="180">
        <f>S937*H937</f>
        <v>0</v>
      </c>
      <c r="AR937" s="24" t="s">
        <v>1936</v>
      </c>
      <c r="AT937" s="24" t="s">
        <v>1840</v>
      </c>
      <c r="AU937" s="24" t="s">
        <v>1711</v>
      </c>
      <c r="AY937" s="24" t="s">
        <v>1839</v>
      </c>
      <c r="BE937" s="181">
        <f>IF(N937="základní",J937,0)</f>
        <v>0</v>
      </c>
      <c r="BF937" s="181">
        <f>IF(N937="snížená",J937,0)</f>
        <v>0</v>
      </c>
      <c r="BG937" s="181">
        <f>IF(N937="zákl. přenesená",J937,0)</f>
        <v>0</v>
      </c>
      <c r="BH937" s="181">
        <f>IF(N937="sníž. přenesená",J937,0)</f>
        <v>0</v>
      </c>
      <c r="BI937" s="181">
        <f>IF(N937="nulová",J937,0)</f>
        <v>0</v>
      </c>
      <c r="BJ937" s="24" t="s">
        <v>1652</v>
      </c>
      <c r="BK937" s="181">
        <f>ROUND(I937*H937,2)</f>
        <v>0</v>
      </c>
      <c r="BL937" s="24" t="s">
        <v>1936</v>
      </c>
      <c r="BM937" s="24" t="s">
        <v>884</v>
      </c>
    </row>
    <row r="938" spans="2:65" s="10" customFormat="1" ht="29.85" customHeight="1">
      <c r="B938" s="157"/>
      <c r="D938" s="158" t="s">
        <v>1702</v>
      </c>
      <c r="E938" s="184" t="s">
        <v>885</v>
      </c>
      <c r="F938" s="184" t="s">
        <v>886</v>
      </c>
      <c r="I938" s="160"/>
      <c r="J938" s="185">
        <f>BK938</f>
        <v>0</v>
      </c>
      <c r="L938" s="157"/>
      <c r="M938" s="162"/>
      <c r="N938" s="163"/>
      <c r="O938" s="163"/>
      <c r="P938" s="164">
        <f>SUM(P939:P944)</f>
        <v>0</v>
      </c>
      <c r="Q938" s="163"/>
      <c r="R938" s="164">
        <f>SUM(R939:R944)</f>
        <v>2.9078000000000003E-2</v>
      </c>
      <c r="S938" s="163"/>
      <c r="T938" s="165">
        <f>SUM(T939:T944)</f>
        <v>0.41264000000000001</v>
      </c>
      <c r="AR938" s="166" t="s">
        <v>1711</v>
      </c>
      <c r="AT938" s="167" t="s">
        <v>1702</v>
      </c>
      <c r="AU938" s="167" t="s">
        <v>1652</v>
      </c>
      <c r="AY938" s="166" t="s">
        <v>1839</v>
      </c>
      <c r="BK938" s="168">
        <f>SUM(BK939:BK944)</f>
        <v>0</v>
      </c>
    </row>
    <row r="939" spans="2:65" s="1" customFormat="1" ht="22.5" customHeight="1">
      <c r="B939" s="169"/>
      <c r="C939" s="170" t="s">
        <v>887</v>
      </c>
      <c r="D939" s="170" t="s">
        <v>1840</v>
      </c>
      <c r="E939" s="171" t="s">
        <v>888</v>
      </c>
      <c r="F939" s="172" t="s">
        <v>889</v>
      </c>
      <c r="G939" s="173" t="s">
        <v>1870</v>
      </c>
      <c r="H939" s="174">
        <v>2.6</v>
      </c>
      <c r="I939" s="175"/>
      <c r="J939" s="176">
        <f>ROUND(I939*H939,2)</f>
        <v>0</v>
      </c>
      <c r="K939" s="172" t="s">
        <v>1633</v>
      </c>
      <c r="L939" s="41"/>
      <c r="M939" s="177" t="s">
        <v>1633</v>
      </c>
      <c r="N939" s="178" t="s">
        <v>1674</v>
      </c>
      <c r="O939" s="42"/>
      <c r="P939" s="179">
        <f>O939*H939</f>
        <v>0</v>
      </c>
      <c r="Q939" s="179">
        <v>1.0030000000000001E-2</v>
      </c>
      <c r="R939" s="179">
        <f>Q939*H939</f>
        <v>2.6078000000000004E-2</v>
      </c>
      <c r="S939" s="179">
        <v>0</v>
      </c>
      <c r="T939" s="180">
        <f>S939*H939</f>
        <v>0</v>
      </c>
      <c r="AR939" s="24" t="s">
        <v>1936</v>
      </c>
      <c r="AT939" s="24" t="s">
        <v>1840</v>
      </c>
      <c r="AU939" s="24" t="s">
        <v>1711</v>
      </c>
      <c r="AY939" s="24" t="s">
        <v>1839</v>
      </c>
      <c r="BE939" s="181">
        <f>IF(N939="základní",J939,0)</f>
        <v>0</v>
      </c>
      <c r="BF939" s="181">
        <f>IF(N939="snížená",J939,0)</f>
        <v>0</v>
      </c>
      <c r="BG939" s="181">
        <f>IF(N939="zákl. přenesená",J939,0)</f>
        <v>0</v>
      </c>
      <c r="BH939" s="181">
        <f>IF(N939="sníž. přenesená",J939,0)</f>
        <v>0</v>
      </c>
      <c r="BI939" s="181">
        <f>IF(N939="nulová",J939,0)</f>
        <v>0</v>
      </c>
      <c r="BJ939" s="24" t="s">
        <v>1652</v>
      </c>
      <c r="BK939" s="181">
        <f>ROUND(I939*H939,2)</f>
        <v>0</v>
      </c>
      <c r="BL939" s="24" t="s">
        <v>1936</v>
      </c>
      <c r="BM939" s="24" t="s">
        <v>890</v>
      </c>
    </row>
    <row r="940" spans="2:65" s="11" customFormat="1">
      <c r="B940" s="186"/>
      <c r="D940" s="196" t="s">
        <v>1853</v>
      </c>
      <c r="E940" s="213" t="s">
        <v>1633</v>
      </c>
      <c r="F940" s="214" t="s">
        <v>891</v>
      </c>
      <c r="H940" s="215">
        <v>2.6</v>
      </c>
      <c r="I940" s="191"/>
      <c r="L940" s="186"/>
      <c r="M940" s="192"/>
      <c r="N940" s="193"/>
      <c r="O940" s="193"/>
      <c r="P940" s="193"/>
      <c r="Q940" s="193"/>
      <c r="R940" s="193"/>
      <c r="S940" s="193"/>
      <c r="T940" s="194"/>
      <c r="AT940" s="188" t="s">
        <v>1853</v>
      </c>
      <c r="AU940" s="188" t="s">
        <v>1711</v>
      </c>
      <c r="AV940" s="11" t="s">
        <v>1711</v>
      </c>
      <c r="AW940" s="11" t="s">
        <v>1667</v>
      </c>
      <c r="AX940" s="11" t="s">
        <v>1652</v>
      </c>
      <c r="AY940" s="188" t="s">
        <v>1839</v>
      </c>
    </row>
    <row r="941" spans="2:65" s="1" customFormat="1" ht="22.5" customHeight="1">
      <c r="B941" s="169"/>
      <c r="C941" s="170" t="s">
        <v>892</v>
      </c>
      <c r="D941" s="170" t="s">
        <v>1840</v>
      </c>
      <c r="E941" s="171" t="s">
        <v>893</v>
      </c>
      <c r="F941" s="172" t="s">
        <v>894</v>
      </c>
      <c r="G941" s="173" t="s">
        <v>415</v>
      </c>
      <c r="H941" s="174">
        <v>4</v>
      </c>
      <c r="I941" s="175"/>
      <c r="J941" s="176">
        <f>ROUND(I941*H941,2)</f>
        <v>0</v>
      </c>
      <c r="K941" s="172" t="s">
        <v>1851</v>
      </c>
      <c r="L941" s="41"/>
      <c r="M941" s="177" t="s">
        <v>1633</v>
      </c>
      <c r="N941" s="178" t="s">
        <v>1674</v>
      </c>
      <c r="O941" s="42"/>
      <c r="P941" s="179">
        <f>O941*H941</f>
        <v>0</v>
      </c>
      <c r="Q941" s="179">
        <v>0</v>
      </c>
      <c r="R941" s="179">
        <f>Q941*H941</f>
        <v>0</v>
      </c>
      <c r="S941" s="179">
        <v>0.10316</v>
      </c>
      <c r="T941" s="180">
        <f>S941*H941</f>
        <v>0.41264000000000001</v>
      </c>
      <c r="AR941" s="24" t="s">
        <v>1936</v>
      </c>
      <c r="AT941" s="24" t="s">
        <v>1840</v>
      </c>
      <c r="AU941" s="24" t="s">
        <v>1711</v>
      </c>
      <c r="AY941" s="24" t="s">
        <v>1839</v>
      </c>
      <c r="BE941" s="181">
        <f>IF(N941="základní",J941,0)</f>
        <v>0</v>
      </c>
      <c r="BF941" s="181">
        <f>IF(N941="snížená",J941,0)</f>
        <v>0</v>
      </c>
      <c r="BG941" s="181">
        <f>IF(N941="zákl. přenesená",J941,0)</f>
        <v>0</v>
      </c>
      <c r="BH941" s="181">
        <f>IF(N941="sníž. přenesená",J941,0)</f>
        <v>0</v>
      </c>
      <c r="BI941" s="181">
        <f>IF(N941="nulová",J941,0)</f>
        <v>0</v>
      </c>
      <c r="BJ941" s="24" t="s">
        <v>1652</v>
      </c>
      <c r="BK941" s="181">
        <f>ROUND(I941*H941,2)</f>
        <v>0</v>
      </c>
      <c r="BL941" s="24" t="s">
        <v>1936</v>
      </c>
      <c r="BM941" s="24" t="s">
        <v>895</v>
      </c>
    </row>
    <row r="942" spans="2:65" s="11" customFormat="1">
      <c r="B942" s="186"/>
      <c r="D942" s="196" t="s">
        <v>1853</v>
      </c>
      <c r="E942" s="213" t="s">
        <v>1633</v>
      </c>
      <c r="F942" s="214" t="s">
        <v>896</v>
      </c>
      <c r="H942" s="215">
        <v>4</v>
      </c>
      <c r="I942" s="191"/>
      <c r="L942" s="186"/>
      <c r="M942" s="192"/>
      <c r="N942" s="193"/>
      <c r="O942" s="193"/>
      <c r="P942" s="193"/>
      <c r="Q942" s="193"/>
      <c r="R942" s="193"/>
      <c r="S942" s="193"/>
      <c r="T942" s="194"/>
      <c r="AT942" s="188" t="s">
        <v>1853</v>
      </c>
      <c r="AU942" s="188" t="s">
        <v>1711</v>
      </c>
      <c r="AV942" s="11" t="s">
        <v>1711</v>
      </c>
      <c r="AW942" s="11" t="s">
        <v>1667</v>
      </c>
      <c r="AX942" s="11" t="s">
        <v>1652</v>
      </c>
      <c r="AY942" s="188" t="s">
        <v>1839</v>
      </c>
    </row>
    <row r="943" spans="2:65" s="1" customFormat="1" ht="44.25" customHeight="1">
      <c r="B943" s="169"/>
      <c r="C943" s="170" t="s">
        <v>897</v>
      </c>
      <c r="D943" s="170" t="s">
        <v>1840</v>
      </c>
      <c r="E943" s="171" t="s">
        <v>898</v>
      </c>
      <c r="F943" s="172" t="s">
        <v>899</v>
      </c>
      <c r="G943" s="173" t="s">
        <v>415</v>
      </c>
      <c r="H943" s="174">
        <v>2</v>
      </c>
      <c r="I943" s="175"/>
      <c r="J943" s="176">
        <f>ROUND(I943*H943,2)</f>
        <v>0</v>
      </c>
      <c r="K943" s="172" t="s">
        <v>1633</v>
      </c>
      <c r="L943" s="41"/>
      <c r="M943" s="177" t="s">
        <v>1633</v>
      </c>
      <c r="N943" s="178" t="s">
        <v>1674</v>
      </c>
      <c r="O943" s="42"/>
      <c r="P943" s="179">
        <f>O943*H943</f>
        <v>0</v>
      </c>
      <c r="Q943" s="179">
        <v>1.5E-3</v>
      </c>
      <c r="R943" s="179">
        <f>Q943*H943</f>
        <v>3.0000000000000001E-3</v>
      </c>
      <c r="S943" s="179">
        <v>0</v>
      </c>
      <c r="T943" s="180">
        <f>S943*H943</f>
        <v>0</v>
      </c>
      <c r="AR943" s="24" t="s">
        <v>1936</v>
      </c>
      <c r="AT943" s="24" t="s">
        <v>1840</v>
      </c>
      <c r="AU943" s="24" t="s">
        <v>1711</v>
      </c>
      <c r="AY943" s="24" t="s">
        <v>1839</v>
      </c>
      <c r="BE943" s="181">
        <f>IF(N943="základní",J943,0)</f>
        <v>0</v>
      </c>
      <c r="BF943" s="181">
        <f>IF(N943="snížená",J943,0)</f>
        <v>0</v>
      </c>
      <c r="BG943" s="181">
        <f>IF(N943="zákl. přenesená",J943,0)</f>
        <v>0</v>
      </c>
      <c r="BH943" s="181">
        <f>IF(N943="sníž. přenesená",J943,0)</f>
        <v>0</v>
      </c>
      <c r="BI943" s="181">
        <f>IF(N943="nulová",J943,0)</f>
        <v>0</v>
      </c>
      <c r="BJ943" s="24" t="s">
        <v>1652</v>
      </c>
      <c r="BK943" s="181">
        <f>ROUND(I943*H943,2)</f>
        <v>0</v>
      </c>
      <c r="BL943" s="24" t="s">
        <v>1936</v>
      </c>
      <c r="BM943" s="24" t="s">
        <v>900</v>
      </c>
    </row>
    <row r="944" spans="2:65" s="11" customFormat="1">
      <c r="B944" s="186"/>
      <c r="D944" s="187" t="s">
        <v>1853</v>
      </c>
      <c r="E944" s="188" t="s">
        <v>1633</v>
      </c>
      <c r="F944" s="189" t="s">
        <v>1711</v>
      </c>
      <c r="H944" s="190">
        <v>2</v>
      </c>
      <c r="I944" s="191"/>
      <c r="L944" s="186"/>
      <c r="M944" s="192"/>
      <c r="N944" s="193"/>
      <c r="O944" s="193"/>
      <c r="P944" s="193"/>
      <c r="Q944" s="193"/>
      <c r="R944" s="193"/>
      <c r="S944" s="193"/>
      <c r="T944" s="194"/>
      <c r="AT944" s="188" t="s">
        <v>1853</v>
      </c>
      <c r="AU944" s="188" t="s">
        <v>1711</v>
      </c>
      <c r="AV944" s="11" t="s">
        <v>1711</v>
      </c>
      <c r="AW944" s="11" t="s">
        <v>1667</v>
      </c>
      <c r="AX944" s="11" t="s">
        <v>1652</v>
      </c>
      <c r="AY944" s="188" t="s">
        <v>1839</v>
      </c>
    </row>
    <row r="945" spans="2:65" s="10" customFormat="1" ht="29.85" customHeight="1">
      <c r="B945" s="157"/>
      <c r="D945" s="158" t="s">
        <v>1702</v>
      </c>
      <c r="E945" s="184" t="s">
        <v>901</v>
      </c>
      <c r="F945" s="184" t="s">
        <v>902</v>
      </c>
      <c r="I945" s="160"/>
      <c r="J945" s="185">
        <f>BK945</f>
        <v>0</v>
      </c>
      <c r="L945" s="157"/>
      <c r="M945" s="162"/>
      <c r="N945" s="163"/>
      <c r="O945" s="163"/>
      <c r="P945" s="164">
        <f>SUM(P946:P951)</f>
        <v>0</v>
      </c>
      <c r="Q945" s="163"/>
      <c r="R945" s="164">
        <f>SUM(R946:R951)</f>
        <v>1.0526220000000001E-2</v>
      </c>
      <c r="S945" s="163"/>
      <c r="T945" s="165">
        <f>SUM(T946:T951)</f>
        <v>0</v>
      </c>
      <c r="AR945" s="166" t="s">
        <v>1711</v>
      </c>
      <c r="AT945" s="167" t="s">
        <v>1702</v>
      </c>
      <c r="AU945" s="167" t="s">
        <v>1652</v>
      </c>
      <c r="AY945" s="166" t="s">
        <v>1839</v>
      </c>
      <c r="BK945" s="168">
        <f>SUM(BK946:BK951)</f>
        <v>0</v>
      </c>
    </row>
    <row r="946" spans="2:65" s="1" customFormat="1" ht="22.5" customHeight="1">
      <c r="B946" s="169"/>
      <c r="C946" s="170" t="s">
        <v>903</v>
      </c>
      <c r="D946" s="170" t="s">
        <v>1840</v>
      </c>
      <c r="E946" s="171" t="s">
        <v>904</v>
      </c>
      <c r="F946" s="172" t="s">
        <v>905</v>
      </c>
      <c r="G946" s="173" t="s">
        <v>1870</v>
      </c>
      <c r="H946" s="174">
        <v>173.7</v>
      </c>
      <c r="I946" s="175"/>
      <c r="J946" s="176">
        <f>ROUND(I946*H946,2)</f>
        <v>0</v>
      </c>
      <c r="K946" s="172" t="s">
        <v>1851</v>
      </c>
      <c r="L946" s="41"/>
      <c r="M946" s="177" t="s">
        <v>1633</v>
      </c>
      <c r="N946" s="178" t="s">
        <v>1674</v>
      </c>
      <c r="O946" s="42"/>
      <c r="P946" s="179">
        <f>O946*H946</f>
        <v>0</v>
      </c>
      <c r="Q946" s="179">
        <v>0</v>
      </c>
      <c r="R946" s="179">
        <f>Q946*H946</f>
        <v>0</v>
      </c>
      <c r="S946" s="179">
        <v>0</v>
      </c>
      <c r="T946" s="180">
        <f>S946*H946</f>
        <v>0</v>
      </c>
      <c r="AR946" s="24" t="s">
        <v>1936</v>
      </c>
      <c r="AT946" s="24" t="s">
        <v>1840</v>
      </c>
      <c r="AU946" s="24" t="s">
        <v>1711</v>
      </c>
      <c r="AY946" s="24" t="s">
        <v>1839</v>
      </c>
      <c r="BE946" s="181">
        <f>IF(N946="základní",J946,0)</f>
        <v>0</v>
      </c>
      <c r="BF946" s="181">
        <f>IF(N946="snížená",J946,0)</f>
        <v>0</v>
      </c>
      <c r="BG946" s="181">
        <f>IF(N946="zákl. přenesená",J946,0)</f>
        <v>0</v>
      </c>
      <c r="BH946" s="181">
        <f>IF(N946="sníž. přenesená",J946,0)</f>
        <v>0</v>
      </c>
      <c r="BI946" s="181">
        <f>IF(N946="nulová",J946,0)</f>
        <v>0</v>
      </c>
      <c r="BJ946" s="24" t="s">
        <v>1652</v>
      </c>
      <c r="BK946" s="181">
        <f>ROUND(I946*H946,2)</f>
        <v>0</v>
      </c>
      <c r="BL946" s="24" t="s">
        <v>1936</v>
      </c>
      <c r="BM946" s="24" t="s">
        <v>906</v>
      </c>
    </row>
    <row r="947" spans="2:65" s="11" customFormat="1">
      <c r="B947" s="186"/>
      <c r="D947" s="187" t="s">
        <v>1853</v>
      </c>
      <c r="E947" s="188" t="s">
        <v>1633</v>
      </c>
      <c r="F947" s="189" t="s">
        <v>907</v>
      </c>
      <c r="H947" s="190">
        <v>153.69999999999999</v>
      </c>
      <c r="I947" s="191"/>
      <c r="L947" s="186"/>
      <c r="M947" s="192"/>
      <c r="N947" s="193"/>
      <c r="O947" s="193"/>
      <c r="P947" s="193"/>
      <c r="Q947" s="193"/>
      <c r="R947" s="193"/>
      <c r="S947" s="193"/>
      <c r="T947" s="194"/>
      <c r="AT947" s="188" t="s">
        <v>1853</v>
      </c>
      <c r="AU947" s="188" t="s">
        <v>1711</v>
      </c>
      <c r="AV947" s="11" t="s">
        <v>1711</v>
      </c>
      <c r="AW947" s="11" t="s">
        <v>1667</v>
      </c>
      <c r="AX947" s="11" t="s">
        <v>1703</v>
      </c>
      <c r="AY947" s="188" t="s">
        <v>1839</v>
      </c>
    </row>
    <row r="948" spans="2:65" s="11" customFormat="1">
      <c r="B948" s="186"/>
      <c r="D948" s="187" t="s">
        <v>1853</v>
      </c>
      <c r="E948" s="188" t="s">
        <v>1633</v>
      </c>
      <c r="F948" s="189" t="s">
        <v>908</v>
      </c>
      <c r="H948" s="190">
        <v>20</v>
      </c>
      <c r="I948" s="191"/>
      <c r="L948" s="186"/>
      <c r="M948" s="192"/>
      <c r="N948" s="193"/>
      <c r="O948" s="193"/>
      <c r="P948" s="193"/>
      <c r="Q948" s="193"/>
      <c r="R948" s="193"/>
      <c r="S948" s="193"/>
      <c r="T948" s="194"/>
      <c r="AT948" s="188" t="s">
        <v>1853</v>
      </c>
      <c r="AU948" s="188" t="s">
        <v>1711</v>
      </c>
      <c r="AV948" s="11" t="s">
        <v>1711</v>
      </c>
      <c r="AW948" s="11" t="s">
        <v>1667</v>
      </c>
      <c r="AX948" s="11" t="s">
        <v>1703</v>
      </c>
      <c r="AY948" s="188" t="s">
        <v>1839</v>
      </c>
    </row>
    <row r="949" spans="2:65" s="12" customFormat="1">
      <c r="B949" s="195"/>
      <c r="D949" s="196" t="s">
        <v>1853</v>
      </c>
      <c r="E949" s="197" t="s">
        <v>1633</v>
      </c>
      <c r="F949" s="198" t="s">
        <v>1856</v>
      </c>
      <c r="H949" s="199">
        <v>173.7</v>
      </c>
      <c r="I949" s="200"/>
      <c r="L949" s="195"/>
      <c r="M949" s="201"/>
      <c r="N949" s="202"/>
      <c r="O949" s="202"/>
      <c r="P949" s="202"/>
      <c r="Q949" s="202"/>
      <c r="R949" s="202"/>
      <c r="S949" s="202"/>
      <c r="T949" s="203"/>
      <c r="AT949" s="204" t="s">
        <v>1853</v>
      </c>
      <c r="AU949" s="204" t="s">
        <v>1711</v>
      </c>
      <c r="AV949" s="12" t="s">
        <v>1717</v>
      </c>
      <c r="AW949" s="12" t="s">
        <v>1667</v>
      </c>
      <c r="AX949" s="12" t="s">
        <v>1652</v>
      </c>
      <c r="AY949" s="204" t="s">
        <v>1839</v>
      </c>
    </row>
    <row r="950" spans="2:65" s="1" customFormat="1" ht="22.5" customHeight="1">
      <c r="B950" s="169"/>
      <c r="C950" s="216" t="s">
        <v>909</v>
      </c>
      <c r="D950" s="216" t="s">
        <v>1928</v>
      </c>
      <c r="E950" s="217" t="s">
        <v>910</v>
      </c>
      <c r="F950" s="218" t="s">
        <v>911</v>
      </c>
      <c r="G950" s="219" t="s">
        <v>1870</v>
      </c>
      <c r="H950" s="220">
        <v>175.43700000000001</v>
      </c>
      <c r="I950" s="221"/>
      <c r="J950" s="222">
        <f>ROUND(I950*H950,2)</f>
        <v>0</v>
      </c>
      <c r="K950" s="218" t="s">
        <v>1633</v>
      </c>
      <c r="L950" s="223"/>
      <c r="M950" s="224" t="s">
        <v>1633</v>
      </c>
      <c r="N950" s="225" t="s">
        <v>1674</v>
      </c>
      <c r="O950" s="42"/>
      <c r="P950" s="179">
        <f>O950*H950</f>
        <v>0</v>
      </c>
      <c r="Q950" s="179">
        <v>6.0000000000000002E-5</v>
      </c>
      <c r="R950" s="179">
        <f>Q950*H950</f>
        <v>1.0526220000000001E-2</v>
      </c>
      <c r="S950" s="179">
        <v>0</v>
      </c>
      <c r="T950" s="180">
        <f>S950*H950</f>
        <v>0</v>
      </c>
      <c r="AR950" s="24" t="s">
        <v>1390</v>
      </c>
      <c r="AT950" s="24" t="s">
        <v>1928</v>
      </c>
      <c r="AU950" s="24" t="s">
        <v>1711</v>
      </c>
      <c r="AY950" s="24" t="s">
        <v>1839</v>
      </c>
      <c r="BE950" s="181">
        <f>IF(N950="základní",J950,0)</f>
        <v>0</v>
      </c>
      <c r="BF950" s="181">
        <f>IF(N950="snížená",J950,0)</f>
        <v>0</v>
      </c>
      <c r="BG950" s="181">
        <f>IF(N950="zákl. přenesená",J950,0)</f>
        <v>0</v>
      </c>
      <c r="BH950" s="181">
        <f>IF(N950="sníž. přenesená",J950,0)</f>
        <v>0</v>
      </c>
      <c r="BI950" s="181">
        <f>IF(N950="nulová",J950,0)</f>
        <v>0</v>
      </c>
      <c r="BJ950" s="24" t="s">
        <v>1652</v>
      </c>
      <c r="BK950" s="181">
        <f>ROUND(I950*H950,2)</f>
        <v>0</v>
      </c>
      <c r="BL950" s="24" t="s">
        <v>1936</v>
      </c>
      <c r="BM950" s="24" t="s">
        <v>912</v>
      </c>
    </row>
    <row r="951" spans="2:65" s="11" customFormat="1">
      <c r="B951" s="186"/>
      <c r="D951" s="187" t="s">
        <v>1853</v>
      </c>
      <c r="E951" s="188" t="s">
        <v>1633</v>
      </c>
      <c r="F951" s="189" t="s">
        <v>913</v>
      </c>
      <c r="H951" s="190">
        <v>175.43700000000001</v>
      </c>
      <c r="I951" s="191"/>
      <c r="L951" s="186"/>
      <c r="M951" s="192"/>
      <c r="N951" s="193"/>
      <c r="O951" s="193"/>
      <c r="P951" s="193"/>
      <c r="Q951" s="193"/>
      <c r="R951" s="193"/>
      <c r="S951" s="193"/>
      <c r="T951" s="194"/>
      <c r="AT951" s="188" t="s">
        <v>1853</v>
      </c>
      <c r="AU951" s="188" t="s">
        <v>1711</v>
      </c>
      <c r="AV951" s="11" t="s">
        <v>1711</v>
      </c>
      <c r="AW951" s="11" t="s">
        <v>1667</v>
      </c>
      <c r="AX951" s="11" t="s">
        <v>1652</v>
      </c>
      <c r="AY951" s="188" t="s">
        <v>1839</v>
      </c>
    </row>
    <row r="952" spans="2:65" s="10" customFormat="1" ht="29.85" customHeight="1">
      <c r="B952" s="157"/>
      <c r="D952" s="158" t="s">
        <v>1702</v>
      </c>
      <c r="E952" s="184" t="s">
        <v>914</v>
      </c>
      <c r="F952" s="184" t="s">
        <v>915</v>
      </c>
      <c r="I952" s="160"/>
      <c r="J952" s="185">
        <f>BK952</f>
        <v>0</v>
      </c>
      <c r="L952" s="157"/>
      <c r="M952" s="162"/>
      <c r="N952" s="163"/>
      <c r="O952" s="163"/>
      <c r="P952" s="164">
        <f>SUM(P953:P1018)</f>
        <v>0</v>
      </c>
      <c r="Q952" s="163"/>
      <c r="R952" s="164">
        <f>SUM(R953:R1018)</f>
        <v>27.677690159999994</v>
      </c>
      <c r="S952" s="163"/>
      <c r="T952" s="165">
        <f>SUM(T953:T1018)</f>
        <v>3.8159776399999998</v>
      </c>
      <c r="AR952" s="166" t="s">
        <v>1711</v>
      </c>
      <c r="AT952" s="167" t="s">
        <v>1702</v>
      </c>
      <c r="AU952" s="167" t="s">
        <v>1652</v>
      </c>
      <c r="AY952" s="166" t="s">
        <v>1839</v>
      </c>
      <c r="BK952" s="168">
        <f>SUM(BK953:BK1018)</f>
        <v>0</v>
      </c>
    </row>
    <row r="953" spans="2:65" s="1" customFormat="1" ht="22.5" customHeight="1">
      <c r="B953" s="169"/>
      <c r="C953" s="170" t="s">
        <v>916</v>
      </c>
      <c r="D953" s="170" t="s">
        <v>1840</v>
      </c>
      <c r="E953" s="171" t="s">
        <v>917</v>
      </c>
      <c r="F953" s="172" t="s">
        <v>918</v>
      </c>
      <c r="G953" s="173" t="s">
        <v>415</v>
      </c>
      <c r="H953" s="174">
        <v>656</v>
      </c>
      <c r="I953" s="175"/>
      <c r="J953" s="176">
        <f>ROUND(I953*H953,2)</f>
        <v>0</v>
      </c>
      <c r="K953" s="172" t="s">
        <v>1633</v>
      </c>
      <c r="L953" s="41"/>
      <c r="M953" s="177" t="s">
        <v>1633</v>
      </c>
      <c r="N953" s="178" t="s">
        <v>1674</v>
      </c>
      <c r="O953" s="42"/>
      <c r="P953" s="179">
        <f>O953*H953</f>
        <v>0</v>
      </c>
      <c r="Q953" s="179">
        <v>2.6700000000000001E-3</v>
      </c>
      <c r="R953" s="179">
        <f>Q953*H953</f>
        <v>1.75152</v>
      </c>
      <c r="S953" s="179">
        <v>0</v>
      </c>
      <c r="T953" s="180">
        <f>S953*H953</f>
        <v>0</v>
      </c>
      <c r="AR953" s="24" t="s">
        <v>1936</v>
      </c>
      <c r="AT953" s="24" t="s">
        <v>1840</v>
      </c>
      <c r="AU953" s="24" t="s">
        <v>1711</v>
      </c>
      <c r="AY953" s="24" t="s">
        <v>1839</v>
      </c>
      <c r="BE953" s="181">
        <f>IF(N953="základní",J953,0)</f>
        <v>0</v>
      </c>
      <c r="BF953" s="181">
        <f>IF(N953="snížená",J953,0)</f>
        <v>0</v>
      </c>
      <c r="BG953" s="181">
        <f>IF(N953="zákl. přenesená",J953,0)</f>
        <v>0</v>
      </c>
      <c r="BH953" s="181">
        <f>IF(N953="sníž. přenesená",J953,0)</f>
        <v>0</v>
      </c>
      <c r="BI953" s="181">
        <f>IF(N953="nulová",J953,0)</f>
        <v>0</v>
      </c>
      <c r="BJ953" s="24" t="s">
        <v>1652</v>
      </c>
      <c r="BK953" s="181">
        <f>ROUND(I953*H953,2)</f>
        <v>0</v>
      </c>
      <c r="BL953" s="24" t="s">
        <v>1936</v>
      </c>
      <c r="BM953" s="24" t="s">
        <v>919</v>
      </c>
    </row>
    <row r="954" spans="2:65" s="11" customFormat="1">
      <c r="B954" s="186"/>
      <c r="D954" s="196" t="s">
        <v>1853</v>
      </c>
      <c r="E954" s="213" t="s">
        <v>1633</v>
      </c>
      <c r="F954" s="214" t="s">
        <v>920</v>
      </c>
      <c r="H954" s="215">
        <v>656</v>
      </c>
      <c r="I954" s="191"/>
      <c r="L954" s="186"/>
      <c r="M954" s="192"/>
      <c r="N954" s="193"/>
      <c r="O954" s="193"/>
      <c r="P954" s="193"/>
      <c r="Q954" s="193"/>
      <c r="R954" s="193"/>
      <c r="S954" s="193"/>
      <c r="T954" s="194"/>
      <c r="AT954" s="188" t="s">
        <v>1853</v>
      </c>
      <c r="AU954" s="188" t="s">
        <v>1711</v>
      </c>
      <c r="AV954" s="11" t="s">
        <v>1711</v>
      </c>
      <c r="AW954" s="11" t="s">
        <v>1667</v>
      </c>
      <c r="AX954" s="11" t="s">
        <v>1652</v>
      </c>
      <c r="AY954" s="188" t="s">
        <v>1839</v>
      </c>
    </row>
    <row r="955" spans="2:65" s="1" customFormat="1" ht="22.5" customHeight="1">
      <c r="B955" s="169"/>
      <c r="C955" s="170" t="s">
        <v>921</v>
      </c>
      <c r="D955" s="170" t="s">
        <v>1840</v>
      </c>
      <c r="E955" s="171" t="s">
        <v>922</v>
      </c>
      <c r="F955" s="172" t="s">
        <v>923</v>
      </c>
      <c r="G955" s="173" t="s">
        <v>1870</v>
      </c>
      <c r="H955" s="174">
        <v>22.6</v>
      </c>
      <c r="I955" s="175"/>
      <c r="J955" s="176">
        <f>ROUND(I955*H955,2)</f>
        <v>0</v>
      </c>
      <c r="K955" s="172" t="s">
        <v>1851</v>
      </c>
      <c r="L955" s="41"/>
      <c r="M955" s="177" t="s">
        <v>1633</v>
      </c>
      <c r="N955" s="178" t="s">
        <v>1674</v>
      </c>
      <c r="O955" s="42"/>
      <c r="P955" s="179">
        <f>O955*H955</f>
        <v>0</v>
      </c>
      <c r="Q955" s="179">
        <v>0</v>
      </c>
      <c r="R955" s="179">
        <f>Q955*H955</f>
        <v>0</v>
      </c>
      <c r="S955" s="179">
        <v>0</v>
      </c>
      <c r="T955" s="180">
        <f>S955*H955</f>
        <v>0</v>
      </c>
      <c r="AR955" s="24" t="s">
        <v>1936</v>
      </c>
      <c r="AT955" s="24" t="s">
        <v>1840</v>
      </c>
      <c r="AU955" s="24" t="s">
        <v>1711</v>
      </c>
      <c r="AY955" s="24" t="s">
        <v>1839</v>
      </c>
      <c r="BE955" s="181">
        <f>IF(N955="základní",J955,0)</f>
        <v>0</v>
      </c>
      <c r="BF955" s="181">
        <f>IF(N955="snížená",J955,0)</f>
        <v>0</v>
      </c>
      <c r="BG955" s="181">
        <f>IF(N955="zákl. přenesená",J955,0)</f>
        <v>0</v>
      </c>
      <c r="BH955" s="181">
        <f>IF(N955="sníž. přenesená",J955,0)</f>
        <v>0</v>
      </c>
      <c r="BI955" s="181">
        <f>IF(N955="nulová",J955,0)</f>
        <v>0</v>
      </c>
      <c r="BJ955" s="24" t="s">
        <v>1652</v>
      </c>
      <c r="BK955" s="181">
        <f>ROUND(I955*H955,2)</f>
        <v>0</v>
      </c>
      <c r="BL955" s="24" t="s">
        <v>1936</v>
      </c>
      <c r="BM955" s="24" t="s">
        <v>924</v>
      </c>
    </row>
    <row r="956" spans="2:65" s="11" customFormat="1">
      <c r="B956" s="186"/>
      <c r="D956" s="196" t="s">
        <v>1853</v>
      </c>
      <c r="E956" s="213" t="s">
        <v>1633</v>
      </c>
      <c r="F956" s="214" t="s">
        <v>925</v>
      </c>
      <c r="H956" s="215">
        <v>22.6</v>
      </c>
      <c r="I956" s="191"/>
      <c r="L956" s="186"/>
      <c r="M956" s="192"/>
      <c r="N956" s="193"/>
      <c r="O956" s="193"/>
      <c r="P956" s="193"/>
      <c r="Q956" s="193"/>
      <c r="R956" s="193"/>
      <c r="S956" s="193"/>
      <c r="T956" s="194"/>
      <c r="AT956" s="188" t="s">
        <v>1853</v>
      </c>
      <c r="AU956" s="188" t="s">
        <v>1711</v>
      </c>
      <c r="AV956" s="11" t="s">
        <v>1711</v>
      </c>
      <c r="AW956" s="11" t="s">
        <v>1667</v>
      </c>
      <c r="AX956" s="11" t="s">
        <v>1652</v>
      </c>
      <c r="AY956" s="188" t="s">
        <v>1839</v>
      </c>
    </row>
    <row r="957" spans="2:65" s="1" customFormat="1" ht="22.5" customHeight="1">
      <c r="B957" s="169"/>
      <c r="C957" s="216" t="s">
        <v>926</v>
      </c>
      <c r="D957" s="216" t="s">
        <v>1928</v>
      </c>
      <c r="E957" s="217" t="s">
        <v>927</v>
      </c>
      <c r="F957" s="218" t="s">
        <v>928</v>
      </c>
      <c r="G957" s="219" t="s">
        <v>1876</v>
      </c>
      <c r="H957" s="220">
        <v>0.14899999999999999</v>
      </c>
      <c r="I957" s="221"/>
      <c r="J957" s="222">
        <f>ROUND(I957*H957,2)</f>
        <v>0</v>
      </c>
      <c r="K957" s="218" t="s">
        <v>1851</v>
      </c>
      <c r="L957" s="223"/>
      <c r="M957" s="224" t="s">
        <v>1633</v>
      </c>
      <c r="N957" s="225" t="s">
        <v>1674</v>
      </c>
      <c r="O957" s="42"/>
      <c r="P957" s="179">
        <f>O957*H957</f>
        <v>0</v>
      </c>
      <c r="Q957" s="179">
        <v>0.55000000000000004</v>
      </c>
      <c r="R957" s="179">
        <f>Q957*H957</f>
        <v>8.1950000000000009E-2</v>
      </c>
      <c r="S957" s="179">
        <v>0</v>
      </c>
      <c r="T957" s="180">
        <f>S957*H957</f>
        <v>0</v>
      </c>
      <c r="AR957" s="24" t="s">
        <v>1390</v>
      </c>
      <c r="AT957" s="24" t="s">
        <v>1928</v>
      </c>
      <c r="AU957" s="24" t="s">
        <v>1711</v>
      </c>
      <c r="AY957" s="24" t="s">
        <v>1839</v>
      </c>
      <c r="BE957" s="181">
        <f>IF(N957="základní",J957,0)</f>
        <v>0</v>
      </c>
      <c r="BF957" s="181">
        <f>IF(N957="snížená",J957,0)</f>
        <v>0</v>
      </c>
      <c r="BG957" s="181">
        <f>IF(N957="zákl. přenesená",J957,0)</f>
        <v>0</v>
      </c>
      <c r="BH957" s="181">
        <f>IF(N957="sníž. přenesená",J957,0)</f>
        <v>0</v>
      </c>
      <c r="BI957" s="181">
        <f>IF(N957="nulová",J957,0)</f>
        <v>0</v>
      </c>
      <c r="BJ957" s="24" t="s">
        <v>1652</v>
      </c>
      <c r="BK957" s="181">
        <f>ROUND(I957*H957,2)</f>
        <v>0</v>
      </c>
      <c r="BL957" s="24" t="s">
        <v>1936</v>
      </c>
      <c r="BM957" s="24" t="s">
        <v>929</v>
      </c>
    </row>
    <row r="958" spans="2:65" s="11" customFormat="1">
      <c r="B958" s="186"/>
      <c r="D958" s="196" t="s">
        <v>1853</v>
      </c>
      <c r="E958" s="213" t="s">
        <v>1633</v>
      </c>
      <c r="F958" s="214" t="s">
        <v>930</v>
      </c>
      <c r="H958" s="215">
        <v>0.14899999999999999</v>
      </c>
      <c r="I958" s="191"/>
      <c r="L958" s="186"/>
      <c r="M958" s="192"/>
      <c r="N958" s="193"/>
      <c r="O958" s="193"/>
      <c r="P958" s="193"/>
      <c r="Q958" s="193"/>
      <c r="R958" s="193"/>
      <c r="S958" s="193"/>
      <c r="T958" s="194"/>
      <c r="AT958" s="188" t="s">
        <v>1853</v>
      </c>
      <c r="AU958" s="188" t="s">
        <v>1711</v>
      </c>
      <c r="AV958" s="11" t="s">
        <v>1711</v>
      </c>
      <c r="AW958" s="11" t="s">
        <v>1667</v>
      </c>
      <c r="AX958" s="11" t="s">
        <v>1652</v>
      </c>
      <c r="AY958" s="188" t="s">
        <v>1839</v>
      </c>
    </row>
    <row r="959" spans="2:65" s="1" customFormat="1" ht="22.5" customHeight="1">
      <c r="B959" s="169"/>
      <c r="C959" s="170" t="s">
        <v>931</v>
      </c>
      <c r="D959" s="170" t="s">
        <v>1840</v>
      </c>
      <c r="E959" s="171" t="s">
        <v>932</v>
      </c>
      <c r="F959" s="172" t="s">
        <v>933</v>
      </c>
      <c r="G959" s="173" t="s">
        <v>1876</v>
      </c>
      <c r="H959" s="174">
        <v>0.13500000000000001</v>
      </c>
      <c r="I959" s="175"/>
      <c r="J959" s="176">
        <f>ROUND(I959*H959,2)</f>
        <v>0</v>
      </c>
      <c r="K959" s="172" t="s">
        <v>1851</v>
      </c>
      <c r="L959" s="41"/>
      <c r="M959" s="177" t="s">
        <v>1633</v>
      </c>
      <c r="N959" s="178" t="s">
        <v>1674</v>
      </c>
      <c r="O959" s="42"/>
      <c r="P959" s="179">
        <f>O959*H959</f>
        <v>0</v>
      </c>
      <c r="Q959" s="179">
        <v>1.2659999999999999E-2</v>
      </c>
      <c r="R959" s="179">
        <f>Q959*H959</f>
        <v>1.7091000000000001E-3</v>
      </c>
      <c r="S959" s="179">
        <v>0</v>
      </c>
      <c r="T959" s="180">
        <f>S959*H959</f>
        <v>0</v>
      </c>
      <c r="AR959" s="24" t="s">
        <v>1936</v>
      </c>
      <c r="AT959" s="24" t="s">
        <v>1840</v>
      </c>
      <c r="AU959" s="24" t="s">
        <v>1711</v>
      </c>
      <c r="AY959" s="24" t="s">
        <v>1839</v>
      </c>
      <c r="BE959" s="181">
        <f>IF(N959="základní",J959,0)</f>
        <v>0</v>
      </c>
      <c r="BF959" s="181">
        <f>IF(N959="snížená",J959,0)</f>
        <v>0</v>
      </c>
      <c r="BG959" s="181">
        <f>IF(N959="zákl. přenesená",J959,0)</f>
        <v>0</v>
      </c>
      <c r="BH959" s="181">
        <f>IF(N959="sníž. přenesená",J959,0)</f>
        <v>0</v>
      </c>
      <c r="BI959" s="181">
        <f>IF(N959="nulová",J959,0)</f>
        <v>0</v>
      </c>
      <c r="BJ959" s="24" t="s">
        <v>1652</v>
      </c>
      <c r="BK959" s="181">
        <f>ROUND(I959*H959,2)</f>
        <v>0</v>
      </c>
      <c r="BL959" s="24" t="s">
        <v>1936</v>
      </c>
      <c r="BM959" s="24" t="s">
        <v>934</v>
      </c>
    </row>
    <row r="960" spans="2:65" s="11" customFormat="1">
      <c r="B960" s="186"/>
      <c r="D960" s="196" t="s">
        <v>1853</v>
      </c>
      <c r="E960" s="213" t="s">
        <v>1633</v>
      </c>
      <c r="F960" s="214" t="s">
        <v>935</v>
      </c>
      <c r="H960" s="215">
        <v>0.13500000000000001</v>
      </c>
      <c r="I960" s="191"/>
      <c r="L960" s="186"/>
      <c r="M960" s="192"/>
      <c r="N960" s="193"/>
      <c r="O960" s="193"/>
      <c r="P960" s="193"/>
      <c r="Q960" s="193"/>
      <c r="R960" s="193"/>
      <c r="S960" s="193"/>
      <c r="T960" s="194"/>
      <c r="AT960" s="188" t="s">
        <v>1853</v>
      </c>
      <c r="AU960" s="188" t="s">
        <v>1711</v>
      </c>
      <c r="AV960" s="11" t="s">
        <v>1711</v>
      </c>
      <c r="AW960" s="11" t="s">
        <v>1667</v>
      </c>
      <c r="AX960" s="11" t="s">
        <v>1652</v>
      </c>
      <c r="AY960" s="188" t="s">
        <v>1839</v>
      </c>
    </row>
    <row r="961" spans="2:65" s="1" customFormat="1" ht="31.5" customHeight="1">
      <c r="B961" s="169"/>
      <c r="C961" s="170" t="s">
        <v>936</v>
      </c>
      <c r="D961" s="170" t="s">
        <v>1840</v>
      </c>
      <c r="E961" s="171" t="s">
        <v>937</v>
      </c>
      <c r="F961" s="172" t="s">
        <v>938</v>
      </c>
      <c r="G961" s="173" t="s">
        <v>1870</v>
      </c>
      <c r="H961" s="174">
        <v>569.9</v>
      </c>
      <c r="I961" s="175"/>
      <c r="J961" s="176">
        <f>ROUND(I961*H961,2)</f>
        <v>0</v>
      </c>
      <c r="K961" s="172" t="s">
        <v>1851</v>
      </c>
      <c r="L961" s="41"/>
      <c r="M961" s="177" t="s">
        <v>1633</v>
      </c>
      <c r="N961" s="178" t="s">
        <v>1674</v>
      </c>
      <c r="O961" s="42"/>
      <c r="P961" s="179">
        <f>O961*H961</f>
        <v>0</v>
      </c>
      <c r="Q961" s="179">
        <v>0</v>
      </c>
      <c r="R961" s="179">
        <f>Q961*H961</f>
        <v>0</v>
      </c>
      <c r="S961" s="179">
        <v>0</v>
      </c>
      <c r="T961" s="180">
        <f>S961*H961</f>
        <v>0</v>
      </c>
      <c r="AR961" s="24" t="s">
        <v>1936</v>
      </c>
      <c r="AT961" s="24" t="s">
        <v>1840</v>
      </c>
      <c r="AU961" s="24" t="s">
        <v>1711</v>
      </c>
      <c r="AY961" s="24" t="s">
        <v>1839</v>
      </c>
      <c r="BE961" s="181">
        <f>IF(N961="základní",J961,0)</f>
        <v>0</v>
      </c>
      <c r="BF961" s="181">
        <f>IF(N961="snížená",J961,0)</f>
        <v>0</v>
      </c>
      <c r="BG961" s="181">
        <f>IF(N961="zákl. přenesená",J961,0)</f>
        <v>0</v>
      </c>
      <c r="BH961" s="181">
        <f>IF(N961="sníž. přenesená",J961,0)</f>
        <v>0</v>
      </c>
      <c r="BI961" s="181">
        <f>IF(N961="nulová",J961,0)</f>
        <v>0</v>
      </c>
      <c r="BJ961" s="24" t="s">
        <v>1652</v>
      </c>
      <c r="BK961" s="181">
        <f>ROUND(I961*H961,2)</f>
        <v>0</v>
      </c>
      <c r="BL961" s="24" t="s">
        <v>1936</v>
      </c>
      <c r="BM961" s="24" t="s">
        <v>939</v>
      </c>
    </row>
    <row r="962" spans="2:65" s="11" customFormat="1">
      <c r="B962" s="186"/>
      <c r="D962" s="196" t="s">
        <v>1853</v>
      </c>
      <c r="E962" s="213" t="s">
        <v>1633</v>
      </c>
      <c r="F962" s="214" t="s">
        <v>940</v>
      </c>
      <c r="H962" s="215">
        <v>569.9</v>
      </c>
      <c r="I962" s="191"/>
      <c r="L962" s="186"/>
      <c r="M962" s="192"/>
      <c r="N962" s="193"/>
      <c r="O962" s="193"/>
      <c r="P962" s="193"/>
      <c r="Q962" s="193"/>
      <c r="R962" s="193"/>
      <c r="S962" s="193"/>
      <c r="T962" s="194"/>
      <c r="AT962" s="188" t="s">
        <v>1853</v>
      </c>
      <c r="AU962" s="188" t="s">
        <v>1711</v>
      </c>
      <c r="AV962" s="11" t="s">
        <v>1711</v>
      </c>
      <c r="AW962" s="11" t="s">
        <v>1667</v>
      </c>
      <c r="AX962" s="11" t="s">
        <v>1652</v>
      </c>
      <c r="AY962" s="188" t="s">
        <v>1839</v>
      </c>
    </row>
    <row r="963" spans="2:65" s="1" customFormat="1" ht="22.5" customHeight="1">
      <c r="B963" s="169"/>
      <c r="C963" s="216" t="s">
        <v>941</v>
      </c>
      <c r="D963" s="216" t="s">
        <v>1928</v>
      </c>
      <c r="E963" s="217" t="s">
        <v>942</v>
      </c>
      <c r="F963" s="218" t="s">
        <v>943</v>
      </c>
      <c r="G963" s="219" t="s">
        <v>1876</v>
      </c>
      <c r="H963" s="220">
        <v>9.0269999999999992</v>
      </c>
      <c r="I963" s="221"/>
      <c r="J963" s="222">
        <f>ROUND(I963*H963,2)</f>
        <v>0</v>
      </c>
      <c r="K963" s="218" t="s">
        <v>1851</v>
      </c>
      <c r="L963" s="223"/>
      <c r="M963" s="224" t="s">
        <v>1633</v>
      </c>
      <c r="N963" s="225" t="s">
        <v>1674</v>
      </c>
      <c r="O963" s="42"/>
      <c r="P963" s="179">
        <f>O963*H963</f>
        <v>0</v>
      </c>
      <c r="Q963" s="179">
        <v>0.55000000000000004</v>
      </c>
      <c r="R963" s="179">
        <f>Q963*H963</f>
        <v>4.9648500000000002</v>
      </c>
      <c r="S963" s="179">
        <v>0</v>
      </c>
      <c r="T963" s="180">
        <f>S963*H963</f>
        <v>0</v>
      </c>
      <c r="AR963" s="24" t="s">
        <v>1390</v>
      </c>
      <c r="AT963" s="24" t="s">
        <v>1928</v>
      </c>
      <c r="AU963" s="24" t="s">
        <v>1711</v>
      </c>
      <c r="AY963" s="24" t="s">
        <v>1839</v>
      </c>
      <c r="BE963" s="181">
        <f>IF(N963="základní",J963,0)</f>
        <v>0</v>
      </c>
      <c r="BF963" s="181">
        <f>IF(N963="snížená",J963,0)</f>
        <v>0</v>
      </c>
      <c r="BG963" s="181">
        <f>IF(N963="zákl. přenesená",J963,0)</f>
        <v>0</v>
      </c>
      <c r="BH963" s="181">
        <f>IF(N963="sníž. přenesená",J963,0)</f>
        <v>0</v>
      </c>
      <c r="BI963" s="181">
        <f>IF(N963="nulová",J963,0)</f>
        <v>0</v>
      </c>
      <c r="BJ963" s="24" t="s">
        <v>1652</v>
      </c>
      <c r="BK963" s="181">
        <f>ROUND(I963*H963,2)</f>
        <v>0</v>
      </c>
      <c r="BL963" s="24" t="s">
        <v>1936</v>
      </c>
      <c r="BM963" s="24" t="s">
        <v>944</v>
      </c>
    </row>
    <row r="964" spans="2:65" s="11" customFormat="1">
      <c r="B964" s="186"/>
      <c r="D964" s="196" t="s">
        <v>1853</v>
      </c>
      <c r="E964" s="213" t="s">
        <v>1633</v>
      </c>
      <c r="F964" s="214" t="s">
        <v>945</v>
      </c>
      <c r="H964" s="215">
        <v>9.0269999999999992</v>
      </c>
      <c r="I964" s="191"/>
      <c r="L964" s="186"/>
      <c r="M964" s="192"/>
      <c r="N964" s="193"/>
      <c r="O964" s="193"/>
      <c r="P964" s="193"/>
      <c r="Q964" s="193"/>
      <c r="R964" s="193"/>
      <c r="S964" s="193"/>
      <c r="T964" s="194"/>
      <c r="AT964" s="188" t="s">
        <v>1853</v>
      </c>
      <c r="AU964" s="188" t="s">
        <v>1711</v>
      </c>
      <c r="AV964" s="11" t="s">
        <v>1711</v>
      </c>
      <c r="AW964" s="11" t="s">
        <v>1667</v>
      </c>
      <c r="AX964" s="11" t="s">
        <v>1652</v>
      </c>
      <c r="AY964" s="188" t="s">
        <v>1839</v>
      </c>
    </row>
    <row r="965" spans="2:65" s="1" customFormat="1" ht="31.5" customHeight="1">
      <c r="B965" s="169"/>
      <c r="C965" s="170" t="s">
        <v>946</v>
      </c>
      <c r="D965" s="170" t="s">
        <v>1840</v>
      </c>
      <c r="E965" s="171" t="s">
        <v>947</v>
      </c>
      <c r="F965" s="172" t="s">
        <v>948</v>
      </c>
      <c r="G965" s="173" t="s">
        <v>1870</v>
      </c>
      <c r="H965" s="174">
        <v>295.55</v>
      </c>
      <c r="I965" s="175"/>
      <c r="J965" s="176">
        <f>ROUND(I965*H965,2)</f>
        <v>0</v>
      </c>
      <c r="K965" s="172" t="s">
        <v>1851</v>
      </c>
      <c r="L965" s="41"/>
      <c r="M965" s="177" t="s">
        <v>1633</v>
      </c>
      <c r="N965" s="178" t="s">
        <v>1674</v>
      </c>
      <c r="O965" s="42"/>
      <c r="P965" s="179">
        <f>O965*H965</f>
        <v>0</v>
      </c>
      <c r="Q965" s="179">
        <v>0</v>
      </c>
      <c r="R965" s="179">
        <f>Q965*H965</f>
        <v>0</v>
      </c>
      <c r="S965" s="179">
        <v>0</v>
      </c>
      <c r="T965" s="180">
        <f>S965*H965</f>
        <v>0</v>
      </c>
      <c r="AR965" s="24" t="s">
        <v>1936</v>
      </c>
      <c r="AT965" s="24" t="s">
        <v>1840</v>
      </c>
      <c r="AU965" s="24" t="s">
        <v>1711</v>
      </c>
      <c r="AY965" s="24" t="s">
        <v>1839</v>
      </c>
      <c r="BE965" s="181">
        <f>IF(N965="základní",J965,0)</f>
        <v>0</v>
      </c>
      <c r="BF965" s="181">
        <f>IF(N965="snížená",J965,0)</f>
        <v>0</v>
      </c>
      <c r="BG965" s="181">
        <f>IF(N965="zákl. přenesená",J965,0)</f>
        <v>0</v>
      </c>
      <c r="BH965" s="181">
        <f>IF(N965="sníž. přenesená",J965,0)</f>
        <v>0</v>
      </c>
      <c r="BI965" s="181">
        <f>IF(N965="nulová",J965,0)</f>
        <v>0</v>
      </c>
      <c r="BJ965" s="24" t="s">
        <v>1652</v>
      </c>
      <c r="BK965" s="181">
        <f>ROUND(I965*H965,2)</f>
        <v>0</v>
      </c>
      <c r="BL965" s="24" t="s">
        <v>1936</v>
      </c>
      <c r="BM965" s="24" t="s">
        <v>949</v>
      </c>
    </row>
    <row r="966" spans="2:65" s="11" customFormat="1">
      <c r="B966" s="186"/>
      <c r="D966" s="187" t="s">
        <v>1853</v>
      </c>
      <c r="E966" s="188" t="s">
        <v>1633</v>
      </c>
      <c r="F966" s="189" t="s">
        <v>950</v>
      </c>
      <c r="H966" s="190">
        <v>291.2</v>
      </c>
      <c r="I966" s="191"/>
      <c r="L966" s="186"/>
      <c r="M966" s="192"/>
      <c r="N966" s="193"/>
      <c r="O966" s="193"/>
      <c r="P966" s="193"/>
      <c r="Q966" s="193"/>
      <c r="R966" s="193"/>
      <c r="S966" s="193"/>
      <c r="T966" s="194"/>
      <c r="AT966" s="188" t="s">
        <v>1853</v>
      </c>
      <c r="AU966" s="188" t="s">
        <v>1711</v>
      </c>
      <c r="AV966" s="11" t="s">
        <v>1711</v>
      </c>
      <c r="AW966" s="11" t="s">
        <v>1667</v>
      </c>
      <c r="AX966" s="11" t="s">
        <v>1703</v>
      </c>
      <c r="AY966" s="188" t="s">
        <v>1839</v>
      </c>
    </row>
    <row r="967" spans="2:65" s="11" customFormat="1">
      <c r="B967" s="186"/>
      <c r="D967" s="187" t="s">
        <v>1853</v>
      </c>
      <c r="E967" s="188" t="s">
        <v>1633</v>
      </c>
      <c r="F967" s="189" t="s">
        <v>951</v>
      </c>
      <c r="H967" s="190">
        <v>4.3499999999999996</v>
      </c>
      <c r="I967" s="191"/>
      <c r="L967" s="186"/>
      <c r="M967" s="192"/>
      <c r="N967" s="193"/>
      <c r="O967" s="193"/>
      <c r="P967" s="193"/>
      <c r="Q967" s="193"/>
      <c r="R967" s="193"/>
      <c r="S967" s="193"/>
      <c r="T967" s="194"/>
      <c r="AT967" s="188" t="s">
        <v>1853</v>
      </c>
      <c r="AU967" s="188" t="s">
        <v>1711</v>
      </c>
      <c r="AV967" s="11" t="s">
        <v>1711</v>
      </c>
      <c r="AW967" s="11" t="s">
        <v>1667</v>
      </c>
      <c r="AX967" s="11" t="s">
        <v>1703</v>
      </c>
      <c r="AY967" s="188" t="s">
        <v>1839</v>
      </c>
    </row>
    <row r="968" spans="2:65" s="12" customFormat="1">
      <c r="B968" s="195"/>
      <c r="D968" s="196" t="s">
        <v>1853</v>
      </c>
      <c r="E968" s="197" t="s">
        <v>1633</v>
      </c>
      <c r="F968" s="198" t="s">
        <v>1856</v>
      </c>
      <c r="H968" s="199">
        <v>295.55</v>
      </c>
      <c r="I968" s="200"/>
      <c r="L968" s="195"/>
      <c r="M968" s="201"/>
      <c r="N968" s="202"/>
      <c r="O968" s="202"/>
      <c r="P968" s="202"/>
      <c r="Q968" s="202"/>
      <c r="R968" s="202"/>
      <c r="S968" s="202"/>
      <c r="T968" s="203"/>
      <c r="AT968" s="204" t="s">
        <v>1853</v>
      </c>
      <c r="AU968" s="204" t="s">
        <v>1711</v>
      </c>
      <c r="AV968" s="12" t="s">
        <v>1717</v>
      </c>
      <c r="AW968" s="12" t="s">
        <v>1667</v>
      </c>
      <c r="AX968" s="12" t="s">
        <v>1652</v>
      </c>
      <c r="AY968" s="204" t="s">
        <v>1839</v>
      </c>
    </row>
    <row r="969" spans="2:65" s="1" customFormat="1" ht="22.5" customHeight="1">
      <c r="B969" s="169"/>
      <c r="C969" s="216" t="s">
        <v>952</v>
      </c>
      <c r="D969" s="216" t="s">
        <v>1928</v>
      </c>
      <c r="E969" s="217" t="s">
        <v>927</v>
      </c>
      <c r="F969" s="218" t="s">
        <v>928</v>
      </c>
      <c r="G969" s="219" t="s">
        <v>1876</v>
      </c>
      <c r="H969" s="220">
        <v>2.09</v>
      </c>
      <c r="I969" s="221"/>
      <c r="J969" s="222">
        <f>ROUND(I969*H969,2)</f>
        <v>0</v>
      </c>
      <c r="K969" s="218" t="s">
        <v>1851</v>
      </c>
      <c r="L969" s="223"/>
      <c r="M969" s="224" t="s">
        <v>1633</v>
      </c>
      <c r="N969" s="225" t="s">
        <v>1674</v>
      </c>
      <c r="O969" s="42"/>
      <c r="P969" s="179">
        <f>O969*H969</f>
        <v>0</v>
      </c>
      <c r="Q969" s="179">
        <v>0.55000000000000004</v>
      </c>
      <c r="R969" s="179">
        <f>Q969*H969</f>
        <v>1.1495</v>
      </c>
      <c r="S969" s="179">
        <v>0</v>
      </c>
      <c r="T969" s="180">
        <f>S969*H969</f>
        <v>0</v>
      </c>
      <c r="AR969" s="24" t="s">
        <v>1390</v>
      </c>
      <c r="AT969" s="24" t="s">
        <v>1928</v>
      </c>
      <c r="AU969" s="24" t="s">
        <v>1711</v>
      </c>
      <c r="AY969" s="24" t="s">
        <v>1839</v>
      </c>
      <c r="BE969" s="181">
        <f>IF(N969="základní",J969,0)</f>
        <v>0</v>
      </c>
      <c r="BF969" s="181">
        <f>IF(N969="snížená",J969,0)</f>
        <v>0</v>
      </c>
      <c r="BG969" s="181">
        <f>IF(N969="zákl. přenesená",J969,0)</f>
        <v>0</v>
      </c>
      <c r="BH969" s="181">
        <f>IF(N969="sníž. přenesená",J969,0)</f>
        <v>0</v>
      </c>
      <c r="BI969" s="181">
        <f>IF(N969="nulová",J969,0)</f>
        <v>0</v>
      </c>
      <c r="BJ969" s="24" t="s">
        <v>1652</v>
      </c>
      <c r="BK969" s="181">
        <f>ROUND(I969*H969,2)</f>
        <v>0</v>
      </c>
      <c r="BL969" s="24" t="s">
        <v>1936</v>
      </c>
      <c r="BM969" s="24" t="s">
        <v>953</v>
      </c>
    </row>
    <row r="970" spans="2:65" s="11" customFormat="1">
      <c r="B970" s="186"/>
      <c r="D970" s="187" t="s">
        <v>1853</v>
      </c>
      <c r="E970" s="188" t="s">
        <v>1633</v>
      </c>
      <c r="F970" s="189" t="s">
        <v>954</v>
      </c>
      <c r="H970" s="190">
        <v>2.0499999999999998</v>
      </c>
      <c r="I970" s="191"/>
      <c r="L970" s="186"/>
      <c r="M970" s="192"/>
      <c r="N970" s="193"/>
      <c r="O970" s="193"/>
      <c r="P970" s="193"/>
      <c r="Q970" s="193"/>
      <c r="R970" s="193"/>
      <c r="S970" s="193"/>
      <c r="T970" s="194"/>
      <c r="AT970" s="188" t="s">
        <v>1853</v>
      </c>
      <c r="AU970" s="188" t="s">
        <v>1711</v>
      </c>
      <c r="AV970" s="11" t="s">
        <v>1711</v>
      </c>
      <c r="AW970" s="11" t="s">
        <v>1667</v>
      </c>
      <c r="AX970" s="11" t="s">
        <v>1703</v>
      </c>
      <c r="AY970" s="188" t="s">
        <v>1839</v>
      </c>
    </row>
    <row r="971" spans="2:65" s="11" customFormat="1">
      <c r="B971" s="186"/>
      <c r="D971" s="187" t="s">
        <v>1853</v>
      </c>
      <c r="E971" s="188" t="s">
        <v>1633</v>
      </c>
      <c r="F971" s="189" t="s">
        <v>955</v>
      </c>
      <c r="H971" s="190">
        <v>0.04</v>
      </c>
      <c r="I971" s="191"/>
      <c r="L971" s="186"/>
      <c r="M971" s="192"/>
      <c r="N971" s="193"/>
      <c r="O971" s="193"/>
      <c r="P971" s="193"/>
      <c r="Q971" s="193"/>
      <c r="R971" s="193"/>
      <c r="S971" s="193"/>
      <c r="T971" s="194"/>
      <c r="AT971" s="188" t="s">
        <v>1853</v>
      </c>
      <c r="AU971" s="188" t="s">
        <v>1711</v>
      </c>
      <c r="AV971" s="11" t="s">
        <v>1711</v>
      </c>
      <c r="AW971" s="11" t="s">
        <v>1667</v>
      </c>
      <c r="AX971" s="11" t="s">
        <v>1703</v>
      </c>
      <c r="AY971" s="188" t="s">
        <v>1839</v>
      </c>
    </row>
    <row r="972" spans="2:65" s="12" customFormat="1">
      <c r="B972" s="195"/>
      <c r="D972" s="196" t="s">
        <v>1853</v>
      </c>
      <c r="E972" s="197" t="s">
        <v>1633</v>
      </c>
      <c r="F972" s="198" t="s">
        <v>1856</v>
      </c>
      <c r="H972" s="199">
        <v>2.09</v>
      </c>
      <c r="I972" s="200"/>
      <c r="L972" s="195"/>
      <c r="M972" s="201"/>
      <c r="N972" s="202"/>
      <c r="O972" s="202"/>
      <c r="P972" s="202"/>
      <c r="Q972" s="202"/>
      <c r="R972" s="202"/>
      <c r="S972" s="202"/>
      <c r="T972" s="203"/>
      <c r="AT972" s="204" t="s">
        <v>1853</v>
      </c>
      <c r="AU972" s="204" t="s">
        <v>1711</v>
      </c>
      <c r="AV972" s="12" t="s">
        <v>1717</v>
      </c>
      <c r="AW972" s="12" t="s">
        <v>1667</v>
      </c>
      <c r="AX972" s="12" t="s">
        <v>1652</v>
      </c>
      <c r="AY972" s="204" t="s">
        <v>1839</v>
      </c>
    </row>
    <row r="973" spans="2:65" s="1" customFormat="1" ht="31.5" customHeight="1">
      <c r="B973" s="169"/>
      <c r="C973" s="170" t="s">
        <v>956</v>
      </c>
      <c r="D973" s="170" t="s">
        <v>1840</v>
      </c>
      <c r="E973" s="171" t="s">
        <v>957</v>
      </c>
      <c r="F973" s="172" t="s">
        <v>958</v>
      </c>
      <c r="G973" s="173" t="s">
        <v>1850</v>
      </c>
      <c r="H973" s="174">
        <v>2.19</v>
      </c>
      <c r="I973" s="175"/>
      <c r="J973" s="176">
        <f>ROUND(I973*H973,2)</f>
        <v>0</v>
      </c>
      <c r="K973" s="172" t="s">
        <v>1633</v>
      </c>
      <c r="L973" s="41"/>
      <c r="M973" s="177" t="s">
        <v>1633</v>
      </c>
      <c r="N973" s="178" t="s">
        <v>1674</v>
      </c>
      <c r="O973" s="42"/>
      <c r="P973" s="179">
        <f>O973*H973</f>
        <v>0</v>
      </c>
      <c r="Q973" s="179">
        <v>9.9600000000000001E-3</v>
      </c>
      <c r="R973" s="179">
        <f>Q973*H973</f>
        <v>2.1812399999999999E-2</v>
      </c>
      <c r="S973" s="179">
        <v>0</v>
      </c>
      <c r="T973" s="180">
        <f>S973*H973</f>
        <v>0</v>
      </c>
      <c r="AR973" s="24" t="s">
        <v>1936</v>
      </c>
      <c r="AT973" s="24" t="s">
        <v>1840</v>
      </c>
      <c r="AU973" s="24" t="s">
        <v>1711</v>
      </c>
      <c r="AY973" s="24" t="s">
        <v>1839</v>
      </c>
      <c r="BE973" s="181">
        <f>IF(N973="základní",J973,0)</f>
        <v>0</v>
      </c>
      <c r="BF973" s="181">
        <f>IF(N973="snížená",J973,0)</f>
        <v>0</v>
      </c>
      <c r="BG973" s="181">
        <f>IF(N973="zákl. přenesená",J973,0)</f>
        <v>0</v>
      </c>
      <c r="BH973" s="181">
        <f>IF(N973="sníž. přenesená",J973,0)</f>
        <v>0</v>
      </c>
      <c r="BI973" s="181">
        <f>IF(N973="nulová",J973,0)</f>
        <v>0</v>
      </c>
      <c r="BJ973" s="24" t="s">
        <v>1652</v>
      </c>
      <c r="BK973" s="181">
        <f>ROUND(I973*H973,2)</f>
        <v>0</v>
      </c>
      <c r="BL973" s="24" t="s">
        <v>1936</v>
      </c>
      <c r="BM973" s="24" t="s">
        <v>959</v>
      </c>
    </row>
    <row r="974" spans="2:65" s="11" customFormat="1">
      <c r="B974" s="186"/>
      <c r="D974" s="196" t="s">
        <v>1853</v>
      </c>
      <c r="E974" s="213" t="s">
        <v>1633</v>
      </c>
      <c r="F974" s="214" t="s">
        <v>873</v>
      </c>
      <c r="H974" s="215">
        <v>2.19</v>
      </c>
      <c r="I974" s="191"/>
      <c r="L974" s="186"/>
      <c r="M974" s="192"/>
      <c r="N974" s="193"/>
      <c r="O974" s="193"/>
      <c r="P974" s="193"/>
      <c r="Q974" s="193"/>
      <c r="R974" s="193"/>
      <c r="S974" s="193"/>
      <c r="T974" s="194"/>
      <c r="AT974" s="188" t="s">
        <v>1853</v>
      </c>
      <c r="AU974" s="188" t="s">
        <v>1711</v>
      </c>
      <c r="AV974" s="11" t="s">
        <v>1711</v>
      </c>
      <c r="AW974" s="11" t="s">
        <v>1667</v>
      </c>
      <c r="AX974" s="11" t="s">
        <v>1652</v>
      </c>
      <c r="AY974" s="188" t="s">
        <v>1839</v>
      </c>
    </row>
    <row r="975" spans="2:65" s="1" customFormat="1" ht="31.5" customHeight="1">
      <c r="B975" s="169"/>
      <c r="C975" s="170" t="s">
        <v>960</v>
      </c>
      <c r="D975" s="170" t="s">
        <v>1840</v>
      </c>
      <c r="E975" s="171" t="s">
        <v>961</v>
      </c>
      <c r="F975" s="172" t="s">
        <v>962</v>
      </c>
      <c r="G975" s="173" t="s">
        <v>1850</v>
      </c>
      <c r="H975" s="174">
        <v>523.98</v>
      </c>
      <c r="I975" s="175"/>
      <c r="J975" s="176">
        <f>ROUND(I975*H975,2)</f>
        <v>0</v>
      </c>
      <c r="K975" s="172" t="s">
        <v>1633</v>
      </c>
      <c r="L975" s="41"/>
      <c r="M975" s="177" t="s">
        <v>1633</v>
      </c>
      <c r="N975" s="178" t="s">
        <v>1674</v>
      </c>
      <c r="O975" s="42"/>
      <c r="P975" s="179">
        <f>O975*H975</f>
        <v>0</v>
      </c>
      <c r="Q975" s="179">
        <v>1.423E-2</v>
      </c>
      <c r="R975" s="179">
        <f>Q975*H975</f>
        <v>7.4562353999999997</v>
      </c>
      <c r="S975" s="179">
        <v>0</v>
      </c>
      <c r="T975" s="180">
        <f>S975*H975</f>
        <v>0</v>
      </c>
      <c r="AR975" s="24" t="s">
        <v>1936</v>
      </c>
      <c r="AT975" s="24" t="s">
        <v>1840</v>
      </c>
      <c r="AU975" s="24" t="s">
        <v>1711</v>
      </c>
      <c r="AY975" s="24" t="s">
        <v>1839</v>
      </c>
      <c r="BE975" s="181">
        <f>IF(N975="základní",J975,0)</f>
        <v>0</v>
      </c>
      <c r="BF975" s="181">
        <f>IF(N975="snížená",J975,0)</f>
        <v>0</v>
      </c>
      <c r="BG975" s="181">
        <f>IF(N975="zákl. přenesená",J975,0)</f>
        <v>0</v>
      </c>
      <c r="BH975" s="181">
        <f>IF(N975="sníž. přenesená",J975,0)</f>
        <v>0</v>
      </c>
      <c r="BI975" s="181">
        <f>IF(N975="nulová",J975,0)</f>
        <v>0</v>
      </c>
      <c r="BJ975" s="24" t="s">
        <v>1652</v>
      </c>
      <c r="BK975" s="181">
        <f>ROUND(I975*H975,2)</f>
        <v>0</v>
      </c>
      <c r="BL975" s="24" t="s">
        <v>1936</v>
      </c>
      <c r="BM975" s="24" t="s">
        <v>963</v>
      </c>
    </row>
    <row r="976" spans="2:65" s="11" customFormat="1">
      <c r="B976" s="186"/>
      <c r="D976" s="196" t="s">
        <v>1853</v>
      </c>
      <c r="E976" s="213" t="s">
        <v>1633</v>
      </c>
      <c r="F976" s="214" t="s">
        <v>1753</v>
      </c>
      <c r="H976" s="215">
        <v>523.98</v>
      </c>
      <c r="I976" s="191"/>
      <c r="L976" s="186"/>
      <c r="M976" s="192"/>
      <c r="N976" s="193"/>
      <c r="O976" s="193"/>
      <c r="P976" s="193"/>
      <c r="Q976" s="193"/>
      <c r="R976" s="193"/>
      <c r="S976" s="193"/>
      <c r="T976" s="194"/>
      <c r="AT976" s="188" t="s">
        <v>1853</v>
      </c>
      <c r="AU976" s="188" t="s">
        <v>1711</v>
      </c>
      <c r="AV976" s="11" t="s">
        <v>1711</v>
      </c>
      <c r="AW976" s="11" t="s">
        <v>1667</v>
      </c>
      <c r="AX976" s="11" t="s">
        <v>1652</v>
      </c>
      <c r="AY976" s="188" t="s">
        <v>1839</v>
      </c>
    </row>
    <row r="977" spans="2:65" s="1" customFormat="1" ht="31.5" customHeight="1">
      <c r="B977" s="169"/>
      <c r="C977" s="170" t="s">
        <v>964</v>
      </c>
      <c r="D977" s="170" t="s">
        <v>1840</v>
      </c>
      <c r="E977" s="171" t="s">
        <v>965</v>
      </c>
      <c r="F977" s="172" t="s">
        <v>966</v>
      </c>
      <c r="G977" s="173" t="s">
        <v>1850</v>
      </c>
      <c r="H977" s="174">
        <v>40.14</v>
      </c>
      <c r="I977" s="175"/>
      <c r="J977" s="176">
        <f>ROUND(I977*H977,2)</f>
        <v>0</v>
      </c>
      <c r="K977" s="172" t="s">
        <v>1633</v>
      </c>
      <c r="L977" s="41"/>
      <c r="M977" s="177" t="s">
        <v>1633</v>
      </c>
      <c r="N977" s="178" t="s">
        <v>1674</v>
      </c>
      <c r="O977" s="42"/>
      <c r="P977" s="179">
        <f>O977*H977</f>
        <v>0</v>
      </c>
      <c r="Q977" s="179">
        <v>3.4770000000000002E-2</v>
      </c>
      <c r="R977" s="179">
        <f>Q977*H977</f>
        <v>1.3956678</v>
      </c>
      <c r="S977" s="179">
        <v>0</v>
      </c>
      <c r="T977" s="180">
        <f>S977*H977</f>
        <v>0</v>
      </c>
      <c r="AR977" s="24" t="s">
        <v>1936</v>
      </c>
      <c r="AT977" s="24" t="s">
        <v>1840</v>
      </c>
      <c r="AU977" s="24" t="s">
        <v>1711</v>
      </c>
      <c r="AY977" s="24" t="s">
        <v>1839</v>
      </c>
      <c r="BE977" s="181">
        <f>IF(N977="základní",J977,0)</f>
        <v>0</v>
      </c>
      <c r="BF977" s="181">
        <f>IF(N977="snížená",J977,0)</f>
        <v>0</v>
      </c>
      <c r="BG977" s="181">
        <f>IF(N977="zákl. přenesená",J977,0)</f>
        <v>0</v>
      </c>
      <c r="BH977" s="181">
        <f>IF(N977="sníž. přenesená",J977,0)</f>
        <v>0</v>
      </c>
      <c r="BI977" s="181">
        <f>IF(N977="nulová",J977,0)</f>
        <v>0</v>
      </c>
      <c r="BJ977" s="24" t="s">
        <v>1652</v>
      </c>
      <c r="BK977" s="181">
        <f>ROUND(I977*H977,2)</f>
        <v>0</v>
      </c>
      <c r="BL977" s="24" t="s">
        <v>1936</v>
      </c>
      <c r="BM977" s="24" t="s">
        <v>967</v>
      </c>
    </row>
    <row r="978" spans="2:65" s="11" customFormat="1">
      <c r="B978" s="186"/>
      <c r="D978" s="196" t="s">
        <v>1853</v>
      </c>
      <c r="E978" s="213" t="s">
        <v>1633</v>
      </c>
      <c r="F978" s="214" t="s">
        <v>968</v>
      </c>
      <c r="H978" s="215">
        <v>40.14</v>
      </c>
      <c r="I978" s="191"/>
      <c r="L978" s="186"/>
      <c r="M978" s="192"/>
      <c r="N978" s="193"/>
      <c r="O978" s="193"/>
      <c r="P978" s="193"/>
      <c r="Q978" s="193"/>
      <c r="R978" s="193"/>
      <c r="S978" s="193"/>
      <c r="T978" s="194"/>
      <c r="AT978" s="188" t="s">
        <v>1853</v>
      </c>
      <c r="AU978" s="188" t="s">
        <v>1711</v>
      </c>
      <c r="AV978" s="11" t="s">
        <v>1711</v>
      </c>
      <c r="AW978" s="11" t="s">
        <v>1667</v>
      </c>
      <c r="AX978" s="11" t="s">
        <v>1652</v>
      </c>
      <c r="AY978" s="188" t="s">
        <v>1839</v>
      </c>
    </row>
    <row r="979" spans="2:65" s="1" customFormat="1" ht="31.5" customHeight="1">
      <c r="B979" s="169"/>
      <c r="C979" s="170" t="s">
        <v>969</v>
      </c>
      <c r="D979" s="170" t="s">
        <v>1840</v>
      </c>
      <c r="E979" s="171" t="s">
        <v>970</v>
      </c>
      <c r="F979" s="172" t="s">
        <v>971</v>
      </c>
      <c r="G979" s="173" t="s">
        <v>1850</v>
      </c>
      <c r="H979" s="174">
        <v>523.98</v>
      </c>
      <c r="I979" s="175"/>
      <c r="J979" s="176">
        <f>ROUND(I979*H979,2)</f>
        <v>0</v>
      </c>
      <c r="K979" s="172" t="s">
        <v>1851</v>
      </c>
      <c r="L979" s="41"/>
      <c r="M979" s="177" t="s">
        <v>1633</v>
      </c>
      <c r="N979" s="178" t="s">
        <v>1674</v>
      </c>
      <c r="O979" s="42"/>
      <c r="P979" s="179">
        <f>O979*H979</f>
        <v>0</v>
      </c>
      <c r="Q979" s="179">
        <v>0</v>
      </c>
      <c r="R979" s="179">
        <f>Q979*H979</f>
        <v>0</v>
      </c>
      <c r="S979" s="179">
        <v>0</v>
      </c>
      <c r="T979" s="180">
        <f>S979*H979</f>
        <v>0</v>
      </c>
      <c r="AR979" s="24" t="s">
        <v>1936</v>
      </c>
      <c r="AT979" s="24" t="s">
        <v>1840</v>
      </c>
      <c r="AU979" s="24" t="s">
        <v>1711</v>
      </c>
      <c r="AY979" s="24" t="s">
        <v>1839</v>
      </c>
      <c r="BE979" s="181">
        <f>IF(N979="základní",J979,0)</f>
        <v>0</v>
      </c>
      <c r="BF979" s="181">
        <f>IF(N979="snížená",J979,0)</f>
        <v>0</v>
      </c>
      <c r="BG979" s="181">
        <f>IF(N979="zákl. přenesená",J979,0)</f>
        <v>0</v>
      </c>
      <c r="BH979" s="181">
        <f>IF(N979="sníž. přenesená",J979,0)</f>
        <v>0</v>
      </c>
      <c r="BI979" s="181">
        <f>IF(N979="nulová",J979,0)</f>
        <v>0</v>
      </c>
      <c r="BJ979" s="24" t="s">
        <v>1652</v>
      </c>
      <c r="BK979" s="181">
        <f>ROUND(I979*H979,2)</f>
        <v>0</v>
      </c>
      <c r="BL979" s="24" t="s">
        <v>1936</v>
      </c>
      <c r="BM979" s="24" t="s">
        <v>972</v>
      </c>
    </row>
    <row r="980" spans="2:65" s="13" customFormat="1">
      <c r="B980" s="205"/>
      <c r="D980" s="187" t="s">
        <v>1853</v>
      </c>
      <c r="E980" s="206" t="s">
        <v>1633</v>
      </c>
      <c r="F980" s="207" t="s">
        <v>973</v>
      </c>
      <c r="H980" s="208" t="s">
        <v>1633</v>
      </c>
      <c r="I980" s="209"/>
      <c r="L980" s="205"/>
      <c r="M980" s="210"/>
      <c r="N980" s="211"/>
      <c r="O980" s="211"/>
      <c r="P980" s="211"/>
      <c r="Q980" s="211"/>
      <c r="R980" s="211"/>
      <c r="S980" s="211"/>
      <c r="T980" s="212"/>
      <c r="AT980" s="208" t="s">
        <v>1853</v>
      </c>
      <c r="AU980" s="208" t="s">
        <v>1711</v>
      </c>
      <c r="AV980" s="13" t="s">
        <v>1652</v>
      </c>
      <c r="AW980" s="13" t="s">
        <v>1667</v>
      </c>
      <c r="AX980" s="13" t="s">
        <v>1703</v>
      </c>
      <c r="AY980" s="208" t="s">
        <v>1839</v>
      </c>
    </row>
    <row r="981" spans="2:65" s="11" customFormat="1">
      <c r="B981" s="186"/>
      <c r="D981" s="196" t="s">
        <v>1853</v>
      </c>
      <c r="E981" s="213" t="s">
        <v>1633</v>
      </c>
      <c r="F981" s="214" t="s">
        <v>1753</v>
      </c>
      <c r="H981" s="215">
        <v>523.98</v>
      </c>
      <c r="I981" s="191"/>
      <c r="L981" s="186"/>
      <c r="M981" s="192"/>
      <c r="N981" s="193"/>
      <c r="O981" s="193"/>
      <c r="P981" s="193"/>
      <c r="Q981" s="193"/>
      <c r="R981" s="193"/>
      <c r="S981" s="193"/>
      <c r="T981" s="194"/>
      <c r="AT981" s="188" t="s">
        <v>1853</v>
      </c>
      <c r="AU981" s="188" t="s">
        <v>1711</v>
      </c>
      <c r="AV981" s="11" t="s">
        <v>1711</v>
      </c>
      <c r="AW981" s="11" t="s">
        <v>1667</v>
      </c>
      <c r="AX981" s="11" t="s">
        <v>1652</v>
      </c>
      <c r="AY981" s="188" t="s">
        <v>1839</v>
      </c>
    </row>
    <row r="982" spans="2:65" s="1" customFormat="1" ht="22.5" customHeight="1">
      <c r="B982" s="169"/>
      <c r="C982" s="216" t="s">
        <v>974</v>
      </c>
      <c r="D982" s="216" t="s">
        <v>1928</v>
      </c>
      <c r="E982" s="217" t="s">
        <v>975</v>
      </c>
      <c r="F982" s="218" t="s">
        <v>976</v>
      </c>
      <c r="G982" s="219" t="s">
        <v>1850</v>
      </c>
      <c r="H982" s="220">
        <v>576.37800000000004</v>
      </c>
      <c r="I982" s="221"/>
      <c r="J982" s="222">
        <f>ROUND(I982*H982,2)</f>
        <v>0</v>
      </c>
      <c r="K982" s="218" t="s">
        <v>1633</v>
      </c>
      <c r="L982" s="223"/>
      <c r="M982" s="224" t="s">
        <v>1633</v>
      </c>
      <c r="N982" s="225" t="s">
        <v>1674</v>
      </c>
      <c r="O982" s="42"/>
      <c r="P982" s="179">
        <f>O982*H982</f>
        <v>0</v>
      </c>
      <c r="Q982" s="179">
        <v>1.44E-2</v>
      </c>
      <c r="R982" s="179">
        <f>Q982*H982</f>
        <v>8.2998431999999998</v>
      </c>
      <c r="S982" s="179">
        <v>0</v>
      </c>
      <c r="T982" s="180">
        <f>S982*H982</f>
        <v>0</v>
      </c>
      <c r="AR982" s="24" t="s">
        <v>1390</v>
      </c>
      <c r="AT982" s="24" t="s">
        <v>1928</v>
      </c>
      <c r="AU982" s="24" t="s">
        <v>1711</v>
      </c>
      <c r="AY982" s="24" t="s">
        <v>1839</v>
      </c>
      <c r="BE982" s="181">
        <f>IF(N982="základní",J982,0)</f>
        <v>0</v>
      </c>
      <c r="BF982" s="181">
        <f>IF(N982="snížená",J982,0)</f>
        <v>0</v>
      </c>
      <c r="BG982" s="181">
        <f>IF(N982="zákl. přenesená",J982,0)</f>
        <v>0</v>
      </c>
      <c r="BH982" s="181">
        <f>IF(N982="sníž. přenesená",J982,0)</f>
        <v>0</v>
      </c>
      <c r="BI982" s="181">
        <f>IF(N982="nulová",J982,0)</f>
        <v>0</v>
      </c>
      <c r="BJ982" s="24" t="s">
        <v>1652</v>
      </c>
      <c r="BK982" s="181">
        <f>ROUND(I982*H982,2)</f>
        <v>0</v>
      </c>
      <c r="BL982" s="24" t="s">
        <v>1936</v>
      </c>
      <c r="BM982" s="24" t="s">
        <v>977</v>
      </c>
    </row>
    <row r="983" spans="2:65" s="13" customFormat="1">
      <c r="B983" s="205"/>
      <c r="D983" s="187" t="s">
        <v>1853</v>
      </c>
      <c r="E983" s="206" t="s">
        <v>1633</v>
      </c>
      <c r="F983" s="207" t="s">
        <v>978</v>
      </c>
      <c r="H983" s="208" t="s">
        <v>1633</v>
      </c>
      <c r="I983" s="209"/>
      <c r="L983" s="205"/>
      <c r="M983" s="210"/>
      <c r="N983" s="211"/>
      <c r="O983" s="211"/>
      <c r="P983" s="211"/>
      <c r="Q983" s="211"/>
      <c r="R983" s="211"/>
      <c r="S983" s="211"/>
      <c r="T983" s="212"/>
      <c r="AT983" s="208" t="s">
        <v>1853</v>
      </c>
      <c r="AU983" s="208" t="s">
        <v>1711</v>
      </c>
      <c r="AV983" s="13" t="s">
        <v>1652</v>
      </c>
      <c r="AW983" s="13" t="s">
        <v>1667</v>
      </c>
      <c r="AX983" s="13" t="s">
        <v>1703</v>
      </c>
      <c r="AY983" s="208" t="s">
        <v>1839</v>
      </c>
    </row>
    <row r="984" spans="2:65" s="11" customFormat="1">
      <c r="B984" s="186"/>
      <c r="D984" s="196" t="s">
        <v>1853</v>
      </c>
      <c r="E984" s="213" t="s">
        <v>1633</v>
      </c>
      <c r="F984" s="214" t="s">
        <v>979</v>
      </c>
      <c r="H984" s="215">
        <v>576.37800000000004</v>
      </c>
      <c r="I984" s="191"/>
      <c r="L984" s="186"/>
      <c r="M984" s="192"/>
      <c r="N984" s="193"/>
      <c r="O984" s="193"/>
      <c r="P984" s="193"/>
      <c r="Q984" s="193"/>
      <c r="R984" s="193"/>
      <c r="S984" s="193"/>
      <c r="T984" s="194"/>
      <c r="AT984" s="188" t="s">
        <v>1853</v>
      </c>
      <c r="AU984" s="188" t="s">
        <v>1711</v>
      </c>
      <c r="AV984" s="11" t="s">
        <v>1711</v>
      </c>
      <c r="AW984" s="11" t="s">
        <v>1667</v>
      </c>
      <c r="AX984" s="11" t="s">
        <v>1652</v>
      </c>
      <c r="AY984" s="188" t="s">
        <v>1839</v>
      </c>
    </row>
    <row r="985" spans="2:65" s="1" customFormat="1" ht="22.5" customHeight="1">
      <c r="B985" s="169"/>
      <c r="C985" s="170" t="s">
        <v>980</v>
      </c>
      <c r="D985" s="170" t="s">
        <v>1840</v>
      </c>
      <c r="E985" s="171" t="s">
        <v>981</v>
      </c>
      <c r="F985" s="172" t="s">
        <v>982</v>
      </c>
      <c r="G985" s="173" t="s">
        <v>1850</v>
      </c>
      <c r="H985" s="174">
        <v>22.6</v>
      </c>
      <c r="I985" s="175"/>
      <c r="J985" s="176">
        <f>ROUND(I985*H985,2)</f>
        <v>0</v>
      </c>
      <c r="K985" s="172" t="s">
        <v>1851</v>
      </c>
      <c r="L985" s="41"/>
      <c r="M985" s="177" t="s">
        <v>1633</v>
      </c>
      <c r="N985" s="178" t="s">
        <v>1674</v>
      </c>
      <c r="O985" s="42"/>
      <c r="P985" s="179">
        <f>O985*H985</f>
        <v>0</v>
      </c>
      <c r="Q985" s="179">
        <v>0</v>
      </c>
      <c r="R985" s="179">
        <f>Q985*H985</f>
        <v>0</v>
      </c>
      <c r="S985" s="179">
        <v>0</v>
      </c>
      <c r="T985" s="180">
        <f>S985*H985</f>
        <v>0</v>
      </c>
      <c r="AR985" s="24" t="s">
        <v>1936</v>
      </c>
      <c r="AT985" s="24" t="s">
        <v>1840</v>
      </c>
      <c r="AU985" s="24" t="s">
        <v>1711</v>
      </c>
      <c r="AY985" s="24" t="s">
        <v>1839</v>
      </c>
      <c r="BE985" s="181">
        <f>IF(N985="základní",J985,0)</f>
        <v>0</v>
      </c>
      <c r="BF985" s="181">
        <f>IF(N985="snížená",J985,0)</f>
        <v>0</v>
      </c>
      <c r="BG985" s="181">
        <f>IF(N985="zákl. přenesená",J985,0)</f>
        <v>0</v>
      </c>
      <c r="BH985" s="181">
        <f>IF(N985="sníž. přenesená",J985,0)</f>
        <v>0</v>
      </c>
      <c r="BI985" s="181">
        <f>IF(N985="nulová",J985,0)</f>
        <v>0</v>
      </c>
      <c r="BJ985" s="24" t="s">
        <v>1652</v>
      </c>
      <c r="BK985" s="181">
        <f>ROUND(I985*H985,2)</f>
        <v>0</v>
      </c>
      <c r="BL985" s="24" t="s">
        <v>1936</v>
      </c>
      <c r="BM985" s="24" t="s">
        <v>983</v>
      </c>
    </row>
    <row r="986" spans="2:65" s="11" customFormat="1">
      <c r="B986" s="186"/>
      <c r="D986" s="196" t="s">
        <v>1853</v>
      </c>
      <c r="E986" s="213" t="s">
        <v>1633</v>
      </c>
      <c r="F986" s="214" t="s">
        <v>984</v>
      </c>
      <c r="H986" s="215">
        <v>22.6</v>
      </c>
      <c r="I986" s="191"/>
      <c r="L986" s="186"/>
      <c r="M986" s="192"/>
      <c r="N986" s="193"/>
      <c r="O986" s="193"/>
      <c r="P986" s="193"/>
      <c r="Q986" s="193"/>
      <c r="R986" s="193"/>
      <c r="S986" s="193"/>
      <c r="T986" s="194"/>
      <c r="AT986" s="188" t="s">
        <v>1853</v>
      </c>
      <c r="AU986" s="188" t="s">
        <v>1711</v>
      </c>
      <c r="AV986" s="11" t="s">
        <v>1711</v>
      </c>
      <c r="AW986" s="11" t="s">
        <v>1667</v>
      </c>
      <c r="AX986" s="11" t="s">
        <v>1652</v>
      </c>
      <c r="AY986" s="188" t="s">
        <v>1839</v>
      </c>
    </row>
    <row r="987" spans="2:65" s="1" customFormat="1" ht="22.5" customHeight="1">
      <c r="B987" s="169"/>
      <c r="C987" s="216" t="s">
        <v>985</v>
      </c>
      <c r="D987" s="216" t="s">
        <v>1928</v>
      </c>
      <c r="E987" s="217" t="s">
        <v>986</v>
      </c>
      <c r="F987" s="218" t="s">
        <v>987</v>
      </c>
      <c r="G987" s="219" t="s">
        <v>1876</v>
      </c>
      <c r="H987" s="220">
        <v>7.1999999999999995E-2</v>
      </c>
      <c r="I987" s="221"/>
      <c r="J987" s="222">
        <f>ROUND(I987*H987,2)</f>
        <v>0</v>
      </c>
      <c r="K987" s="218" t="s">
        <v>1851</v>
      </c>
      <c r="L987" s="223"/>
      <c r="M987" s="224" t="s">
        <v>1633</v>
      </c>
      <c r="N987" s="225" t="s">
        <v>1674</v>
      </c>
      <c r="O987" s="42"/>
      <c r="P987" s="179">
        <f>O987*H987</f>
        <v>0</v>
      </c>
      <c r="Q987" s="179">
        <v>0.55000000000000004</v>
      </c>
      <c r="R987" s="179">
        <f>Q987*H987</f>
        <v>3.9600000000000003E-2</v>
      </c>
      <c r="S987" s="179">
        <v>0</v>
      </c>
      <c r="T987" s="180">
        <f>S987*H987</f>
        <v>0</v>
      </c>
      <c r="AR987" s="24" t="s">
        <v>1390</v>
      </c>
      <c r="AT987" s="24" t="s">
        <v>1928</v>
      </c>
      <c r="AU987" s="24" t="s">
        <v>1711</v>
      </c>
      <c r="AY987" s="24" t="s">
        <v>1839</v>
      </c>
      <c r="BE987" s="181">
        <f>IF(N987="základní",J987,0)</f>
        <v>0</v>
      </c>
      <c r="BF987" s="181">
        <f>IF(N987="snížená",J987,0)</f>
        <v>0</v>
      </c>
      <c r="BG987" s="181">
        <f>IF(N987="zákl. přenesená",J987,0)</f>
        <v>0</v>
      </c>
      <c r="BH987" s="181">
        <f>IF(N987="sníž. přenesená",J987,0)</f>
        <v>0</v>
      </c>
      <c r="BI987" s="181">
        <f>IF(N987="nulová",J987,0)</f>
        <v>0</v>
      </c>
      <c r="BJ987" s="24" t="s">
        <v>1652</v>
      </c>
      <c r="BK987" s="181">
        <f>ROUND(I987*H987,2)</f>
        <v>0</v>
      </c>
      <c r="BL987" s="24" t="s">
        <v>1936</v>
      </c>
      <c r="BM987" s="24" t="s">
        <v>988</v>
      </c>
    </row>
    <row r="988" spans="2:65" s="11" customFormat="1">
      <c r="B988" s="186"/>
      <c r="D988" s="196" t="s">
        <v>1853</v>
      </c>
      <c r="E988" s="213" t="s">
        <v>1633</v>
      </c>
      <c r="F988" s="214" t="s">
        <v>989</v>
      </c>
      <c r="H988" s="215">
        <v>7.1999999999999995E-2</v>
      </c>
      <c r="I988" s="191"/>
      <c r="L988" s="186"/>
      <c r="M988" s="192"/>
      <c r="N988" s="193"/>
      <c r="O988" s="193"/>
      <c r="P988" s="193"/>
      <c r="Q988" s="193"/>
      <c r="R988" s="193"/>
      <c r="S988" s="193"/>
      <c r="T988" s="194"/>
      <c r="AT988" s="188" t="s">
        <v>1853</v>
      </c>
      <c r="AU988" s="188" t="s">
        <v>1711</v>
      </c>
      <c r="AV988" s="11" t="s">
        <v>1711</v>
      </c>
      <c r="AW988" s="11" t="s">
        <v>1667</v>
      </c>
      <c r="AX988" s="11" t="s">
        <v>1652</v>
      </c>
      <c r="AY988" s="188" t="s">
        <v>1839</v>
      </c>
    </row>
    <row r="989" spans="2:65" s="1" customFormat="1" ht="22.5" customHeight="1">
      <c r="B989" s="169"/>
      <c r="C989" s="170" t="s">
        <v>990</v>
      </c>
      <c r="D989" s="170" t="s">
        <v>1840</v>
      </c>
      <c r="E989" s="171" t="s">
        <v>991</v>
      </c>
      <c r="F989" s="172" t="s">
        <v>992</v>
      </c>
      <c r="G989" s="173" t="s">
        <v>1870</v>
      </c>
      <c r="H989" s="174">
        <v>606.29</v>
      </c>
      <c r="I989" s="175"/>
      <c r="J989" s="176">
        <f>ROUND(I989*H989,2)</f>
        <v>0</v>
      </c>
      <c r="K989" s="172" t="s">
        <v>1851</v>
      </c>
      <c r="L989" s="41"/>
      <c r="M989" s="177" t="s">
        <v>1633</v>
      </c>
      <c r="N989" s="178" t="s">
        <v>1674</v>
      </c>
      <c r="O989" s="42"/>
      <c r="P989" s="179">
        <f>O989*H989</f>
        <v>0</v>
      </c>
      <c r="Q989" s="179">
        <v>0</v>
      </c>
      <c r="R989" s="179">
        <f>Q989*H989</f>
        <v>0</v>
      </c>
      <c r="S989" s="179">
        <v>0</v>
      </c>
      <c r="T989" s="180">
        <f>S989*H989</f>
        <v>0</v>
      </c>
      <c r="AR989" s="24" t="s">
        <v>1936</v>
      </c>
      <c r="AT989" s="24" t="s">
        <v>1840</v>
      </c>
      <c r="AU989" s="24" t="s">
        <v>1711</v>
      </c>
      <c r="AY989" s="24" t="s">
        <v>1839</v>
      </c>
      <c r="BE989" s="181">
        <f>IF(N989="základní",J989,0)</f>
        <v>0</v>
      </c>
      <c r="BF989" s="181">
        <f>IF(N989="snížená",J989,0)</f>
        <v>0</v>
      </c>
      <c r="BG989" s="181">
        <f>IF(N989="zákl. přenesená",J989,0)</f>
        <v>0</v>
      </c>
      <c r="BH989" s="181">
        <f>IF(N989="sníž. přenesená",J989,0)</f>
        <v>0</v>
      </c>
      <c r="BI989" s="181">
        <f>IF(N989="nulová",J989,0)</f>
        <v>0</v>
      </c>
      <c r="BJ989" s="24" t="s">
        <v>1652</v>
      </c>
      <c r="BK989" s="181">
        <f>ROUND(I989*H989,2)</f>
        <v>0</v>
      </c>
      <c r="BL989" s="24" t="s">
        <v>1936</v>
      </c>
      <c r="BM989" s="24" t="s">
        <v>993</v>
      </c>
    </row>
    <row r="990" spans="2:65" s="11" customFormat="1">
      <c r="B990" s="186"/>
      <c r="D990" s="187" t="s">
        <v>1853</v>
      </c>
      <c r="E990" s="188" t="s">
        <v>1633</v>
      </c>
      <c r="F990" s="189" t="s">
        <v>994</v>
      </c>
      <c r="H990" s="190">
        <v>569.9</v>
      </c>
      <c r="I990" s="191"/>
      <c r="L990" s="186"/>
      <c r="M990" s="192"/>
      <c r="N990" s="193"/>
      <c r="O990" s="193"/>
      <c r="P990" s="193"/>
      <c r="Q990" s="193"/>
      <c r="R990" s="193"/>
      <c r="S990" s="193"/>
      <c r="T990" s="194"/>
      <c r="AT990" s="188" t="s">
        <v>1853</v>
      </c>
      <c r="AU990" s="188" t="s">
        <v>1711</v>
      </c>
      <c r="AV990" s="11" t="s">
        <v>1711</v>
      </c>
      <c r="AW990" s="11" t="s">
        <v>1667</v>
      </c>
      <c r="AX990" s="11" t="s">
        <v>1703</v>
      </c>
      <c r="AY990" s="188" t="s">
        <v>1839</v>
      </c>
    </row>
    <row r="991" spans="2:65" s="11" customFormat="1">
      <c r="B991" s="186"/>
      <c r="D991" s="187" t="s">
        <v>1853</v>
      </c>
      <c r="E991" s="188" t="s">
        <v>1633</v>
      </c>
      <c r="F991" s="189" t="s">
        <v>995</v>
      </c>
      <c r="H991" s="190">
        <v>36.39</v>
      </c>
      <c r="I991" s="191"/>
      <c r="L991" s="186"/>
      <c r="M991" s="192"/>
      <c r="N991" s="193"/>
      <c r="O991" s="193"/>
      <c r="P991" s="193"/>
      <c r="Q991" s="193"/>
      <c r="R991" s="193"/>
      <c r="S991" s="193"/>
      <c r="T991" s="194"/>
      <c r="AT991" s="188" t="s">
        <v>1853</v>
      </c>
      <c r="AU991" s="188" t="s">
        <v>1711</v>
      </c>
      <c r="AV991" s="11" t="s">
        <v>1711</v>
      </c>
      <c r="AW991" s="11" t="s">
        <v>1667</v>
      </c>
      <c r="AX991" s="11" t="s">
        <v>1703</v>
      </c>
      <c r="AY991" s="188" t="s">
        <v>1839</v>
      </c>
    </row>
    <row r="992" spans="2:65" s="12" customFormat="1">
      <c r="B992" s="195"/>
      <c r="D992" s="196" t="s">
        <v>1853</v>
      </c>
      <c r="E992" s="197" t="s">
        <v>1633</v>
      </c>
      <c r="F992" s="198" t="s">
        <v>1856</v>
      </c>
      <c r="H992" s="199">
        <v>606.29</v>
      </c>
      <c r="I992" s="200"/>
      <c r="L992" s="195"/>
      <c r="M992" s="201"/>
      <c r="N992" s="202"/>
      <c r="O992" s="202"/>
      <c r="P992" s="202"/>
      <c r="Q992" s="202"/>
      <c r="R992" s="202"/>
      <c r="S992" s="202"/>
      <c r="T992" s="203"/>
      <c r="AT992" s="204" t="s">
        <v>1853</v>
      </c>
      <c r="AU992" s="204" t="s">
        <v>1711</v>
      </c>
      <c r="AV992" s="12" t="s">
        <v>1717</v>
      </c>
      <c r="AW992" s="12" t="s">
        <v>1667</v>
      </c>
      <c r="AX992" s="12" t="s">
        <v>1652</v>
      </c>
      <c r="AY992" s="204" t="s">
        <v>1839</v>
      </c>
    </row>
    <row r="993" spans="2:65" s="1" customFormat="1" ht="22.5" customHeight="1">
      <c r="B993" s="169"/>
      <c r="C993" s="216" t="s">
        <v>996</v>
      </c>
      <c r="D993" s="216" t="s">
        <v>1928</v>
      </c>
      <c r="E993" s="217" t="s">
        <v>927</v>
      </c>
      <c r="F993" s="218" t="s">
        <v>928</v>
      </c>
      <c r="G993" s="219" t="s">
        <v>1876</v>
      </c>
      <c r="H993" s="220">
        <v>2.3170000000000002</v>
      </c>
      <c r="I993" s="221"/>
      <c r="J993" s="222">
        <f>ROUND(I993*H993,2)</f>
        <v>0</v>
      </c>
      <c r="K993" s="218" t="s">
        <v>1851</v>
      </c>
      <c r="L993" s="223"/>
      <c r="M993" s="224" t="s">
        <v>1633</v>
      </c>
      <c r="N993" s="225" t="s">
        <v>1674</v>
      </c>
      <c r="O993" s="42"/>
      <c r="P993" s="179">
        <f>O993*H993</f>
        <v>0</v>
      </c>
      <c r="Q993" s="179">
        <v>0.55000000000000004</v>
      </c>
      <c r="R993" s="179">
        <f>Q993*H993</f>
        <v>1.2743500000000001</v>
      </c>
      <c r="S993" s="179">
        <v>0</v>
      </c>
      <c r="T993" s="180">
        <f>S993*H993</f>
        <v>0</v>
      </c>
      <c r="AR993" s="24" t="s">
        <v>1390</v>
      </c>
      <c r="AT993" s="24" t="s">
        <v>1928</v>
      </c>
      <c r="AU993" s="24" t="s">
        <v>1711</v>
      </c>
      <c r="AY993" s="24" t="s">
        <v>1839</v>
      </c>
      <c r="BE993" s="181">
        <f>IF(N993="základní",J993,0)</f>
        <v>0</v>
      </c>
      <c r="BF993" s="181">
        <f>IF(N993="snížená",J993,0)</f>
        <v>0</v>
      </c>
      <c r="BG993" s="181">
        <f>IF(N993="zákl. přenesená",J993,0)</f>
        <v>0</v>
      </c>
      <c r="BH993" s="181">
        <f>IF(N993="sníž. přenesená",J993,0)</f>
        <v>0</v>
      </c>
      <c r="BI993" s="181">
        <f>IF(N993="nulová",J993,0)</f>
        <v>0</v>
      </c>
      <c r="BJ993" s="24" t="s">
        <v>1652</v>
      </c>
      <c r="BK993" s="181">
        <f>ROUND(I993*H993,2)</f>
        <v>0</v>
      </c>
      <c r="BL993" s="24" t="s">
        <v>1936</v>
      </c>
      <c r="BM993" s="24" t="s">
        <v>997</v>
      </c>
    </row>
    <row r="994" spans="2:65" s="11" customFormat="1">
      <c r="B994" s="186"/>
      <c r="D994" s="187" t="s">
        <v>1853</v>
      </c>
      <c r="E994" s="188" t="s">
        <v>1633</v>
      </c>
      <c r="F994" s="189" t="s">
        <v>998</v>
      </c>
      <c r="H994" s="190">
        <v>2.2570000000000001</v>
      </c>
      <c r="I994" s="191"/>
      <c r="L994" s="186"/>
      <c r="M994" s="192"/>
      <c r="N994" s="193"/>
      <c r="O994" s="193"/>
      <c r="P994" s="193"/>
      <c r="Q994" s="193"/>
      <c r="R994" s="193"/>
      <c r="S994" s="193"/>
      <c r="T994" s="194"/>
      <c r="AT994" s="188" t="s">
        <v>1853</v>
      </c>
      <c r="AU994" s="188" t="s">
        <v>1711</v>
      </c>
      <c r="AV994" s="11" t="s">
        <v>1711</v>
      </c>
      <c r="AW994" s="11" t="s">
        <v>1667</v>
      </c>
      <c r="AX994" s="11" t="s">
        <v>1703</v>
      </c>
      <c r="AY994" s="188" t="s">
        <v>1839</v>
      </c>
    </row>
    <row r="995" spans="2:65" s="11" customFormat="1">
      <c r="B995" s="186"/>
      <c r="D995" s="187" t="s">
        <v>1853</v>
      </c>
      <c r="E995" s="188" t="s">
        <v>1633</v>
      </c>
      <c r="F995" s="189" t="s">
        <v>999</v>
      </c>
      <c r="H995" s="190">
        <v>0.06</v>
      </c>
      <c r="I995" s="191"/>
      <c r="L995" s="186"/>
      <c r="M995" s="192"/>
      <c r="N995" s="193"/>
      <c r="O995" s="193"/>
      <c r="P995" s="193"/>
      <c r="Q995" s="193"/>
      <c r="R995" s="193"/>
      <c r="S995" s="193"/>
      <c r="T995" s="194"/>
      <c r="AT995" s="188" t="s">
        <v>1853</v>
      </c>
      <c r="AU995" s="188" t="s">
        <v>1711</v>
      </c>
      <c r="AV995" s="11" t="s">
        <v>1711</v>
      </c>
      <c r="AW995" s="11" t="s">
        <v>1667</v>
      </c>
      <c r="AX995" s="11" t="s">
        <v>1703</v>
      </c>
      <c r="AY995" s="188" t="s">
        <v>1839</v>
      </c>
    </row>
    <row r="996" spans="2:65" s="12" customFormat="1">
      <c r="B996" s="195"/>
      <c r="D996" s="196" t="s">
        <v>1853</v>
      </c>
      <c r="E996" s="197" t="s">
        <v>1633</v>
      </c>
      <c r="F996" s="198" t="s">
        <v>1856</v>
      </c>
      <c r="H996" s="199">
        <v>2.3170000000000002</v>
      </c>
      <c r="I996" s="200"/>
      <c r="L996" s="195"/>
      <c r="M996" s="201"/>
      <c r="N996" s="202"/>
      <c r="O996" s="202"/>
      <c r="P996" s="202"/>
      <c r="Q996" s="202"/>
      <c r="R996" s="202"/>
      <c r="S996" s="202"/>
      <c r="T996" s="203"/>
      <c r="AT996" s="204" t="s">
        <v>1853</v>
      </c>
      <c r="AU996" s="204" t="s">
        <v>1711</v>
      </c>
      <c r="AV996" s="12" t="s">
        <v>1717</v>
      </c>
      <c r="AW996" s="12" t="s">
        <v>1667</v>
      </c>
      <c r="AX996" s="12" t="s">
        <v>1652</v>
      </c>
      <c r="AY996" s="204" t="s">
        <v>1839</v>
      </c>
    </row>
    <row r="997" spans="2:65" s="1" customFormat="1" ht="22.5" customHeight="1">
      <c r="B997" s="169"/>
      <c r="C997" s="170" t="s">
        <v>1000</v>
      </c>
      <c r="D997" s="170" t="s">
        <v>1840</v>
      </c>
      <c r="E997" s="171" t="s">
        <v>1001</v>
      </c>
      <c r="F997" s="172" t="s">
        <v>1002</v>
      </c>
      <c r="G997" s="173" t="s">
        <v>1870</v>
      </c>
      <c r="H997" s="174">
        <v>512.4</v>
      </c>
      <c r="I997" s="175"/>
      <c r="J997" s="176">
        <f>ROUND(I997*H997,2)</f>
        <v>0</v>
      </c>
      <c r="K997" s="172" t="s">
        <v>1851</v>
      </c>
      <c r="L997" s="41"/>
      <c r="M997" s="177" t="s">
        <v>1633</v>
      </c>
      <c r="N997" s="178" t="s">
        <v>1674</v>
      </c>
      <c r="O997" s="42"/>
      <c r="P997" s="179">
        <f>O997*H997</f>
        <v>0</v>
      </c>
      <c r="Q997" s="179">
        <v>0</v>
      </c>
      <c r="R997" s="179">
        <f>Q997*H997</f>
        <v>0</v>
      </c>
      <c r="S997" s="179">
        <v>6.0000000000000001E-3</v>
      </c>
      <c r="T997" s="180">
        <f>S997*H997</f>
        <v>3.0743999999999998</v>
      </c>
      <c r="AR997" s="24" t="s">
        <v>1936</v>
      </c>
      <c r="AT997" s="24" t="s">
        <v>1840</v>
      </c>
      <c r="AU997" s="24" t="s">
        <v>1711</v>
      </c>
      <c r="AY997" s="24" t="s">
        <v>1839</v>
      </c>
      <c r="BE997" s="181">
        <f>IF(N997="základní",J997,0)</f>
        <v>0</v>
      </c>
      <c r="BF997" s="181">
        <f>IF(N997="snížená",J997,0)</f>
        <v>0</v>
      </c>
      <c r="BG997" s="181">
        <f>IF(N997="zákl. přenesená",J997,0)</f>
        <v>0</v>
      </c>
      <c r="BH997" s="181">
        <f>IF(N997="sníž. přenesená",J997,0)</f>
        <v>0</v>
      </c>
      <c r="BI997" s="181">
        <f>IF(N997="nulová",J997,0)</f>
        <v>0</v>
      </c>
      <c r="BJ997" s="24" t="s">
        <v>1652</v>
      </c>
      <c r="BK997" s="181">
        <f>ROUND(I997*H997,2)</f>
        <v>0</v>
      </c>
      <c r="BL997" s="24" t="s">
        <v>1936</v>
      </c>
      <c r="BM997" s="24" t="s">
        <v>1003</v>
      </c>
    </row>
    <row r="998" spans="2:65" s="11" customFormat="1">
      <c r="B998" s="186"/>
      <c r="D998" s="196" t="s">
        <v>1853</v>
      </c>
      <c r="E998" s="213" t="s">
        <v>1633</v>
      </c>
      <c r="F998" s="214" t="s">
        <v>1004</v>
      </c>
      <c r="H998" s="215">
        <v>512.4</v>
      </c>
      <c r="I998" s="191"/>
      <c r="L998" s="186"/>
      <c r="M998" s="192"/>
      <c r="N998" s="193"/>
      <c r="O998" s="193"/>
      <c r="P998" s="193"/>
      <c r="Q998" s="193"/>
      <c r="R998" s="193"/>
      <c r="S998" s="193"/>
      <c r="T998" s="194"/>
      <c r="AT998" s="188" t="s">
        <v>1853</v>
      </c>
      <c r="AU998" s="188" t="s">
        <v>1711</v>
      </c>
      <c r="AV998" s="11" t="s">
        <v>1711</v>
      </c>
      <c r="AW998" s="11" t="s">
        <v>1667</v>
      </c>
      <c r="AX998" s="11" t="s">
        <v>1652</v>
      </c>
      <c r="AY998" s="188" t="s">
        <v>1839</v>
      </c>
    </row>
    <row r="999" spans="2:65" s="1" customFormat="1" ht="22.5" customHeight="1">
      <c r="B999" s="169"/>
      <c r="C999" s="170" t="s">
        <v>1005</v>
      </c>
      <c r="D999" s="170" t="s">
        <v>1840</v>
      </c>
      <c r="E999" s="171" t="s">
        <v>1006</v>
      </c>
      <c r="F999" s="172" t="s">
        <v>1007</v>
      </c>
      <c r="G999" s="173" t="s">
        <v>1876</v>
      </c>
      <c r="H999" s="174">
        <v>36.218000000000004</v>
      </c>
      <c r="I999" s="175"/>
      <c r="J999" s="176">
        <f>ROUND(I999*H999,2)</f>
        <v>0</v>
      </c>
      <c r="K999" s="172" t="s">
        <v>1851</v>
      </c>
      <c r="L999" s="41"/>
      <c r="M999" s="177" t="s">
        <v>1633</v>
      </c>
      <c r="N999" s="178" t="s">
        <v>1674</v>
      </c>
      <c r="O999" s="42"/>
      <c r="P999" s="179">
        <f>O999*H999</f>
        <v>0</v>
      </c>
      <c r="Q999" s="179">
        <v>2.3369999999999998E-2</v>
      </c>
      <c r="R999" s="179">
        <f>Q999*H999</f>
        <v>0.84641465999999999</v>
      </c>
      <c r="S999" s="179">
        <v>0</v>
      </c>
      <c r="T999" s="180">
        <f>S999*H999</f>
        <v>0</v>
      </c>
      <c r="AR999" s="24" t="s">
        <v>1936</v>
      </c>
      <c r="AT999" s="24" t="s">
        <v>1840</v>
      </c>
      <c r="AU999" s="24" t="s">
        <v>1711</v>
      </c>
      <c r="AY999" s="24" t="s">
        <v>1839</v>
      </c>
      <c r="BE999" s="181">
        <f>IF(N999="základní",J999,0)</f>
        <v>0</v>
      </c>
      <c r="BF999" s="181">
        <f>IF(N999="snížená",J999,0)</f>
        <v>0</v>
      </c>
      <c r="BG999" s="181">
        <f>IF(N999="zákl. přenesená",J999,0)</f>
        <v>0</v>
      </c>
      <c r="BH999" s="181">
        <f>IF(N999="sníž. přenesená",J999,0)</f>
        <v>0</v>
      </c>
      <c r="BI999" s="181">
        <f>IF(N999="nulová",J999,0)</f>
        <v>0</v>
      </c>
      <c r="BJ999" s="24" t="s">
        <v>1652</v>
      </c>
      <c r="BK999" s="181">
        <f>ROUND(I999*H999,2)</f>
        <v>0</v>
      </c>
      <c r="BL999" s="24" t="s">
        <v>1936</v>
      </c>
      <c r="BM999" s="24" t="s">
        <v>1008</v>
      </c>
    </row>
    <row r="1000" spans="2:65" s="11" customFormat="1">
      <c r="B1000" s="186"/>
      <c r="D1000" s="187" t="s">
        <v>1853</v>
      </c>
      <c r="E1000" s="188" t="s">
        <v>1633</v>
      </c>
      <c r="F1000" s="189" t="s">
        <v>1009</v>
      </c>
      <c r="H1000" s="190">
        <v>23.055</v>
      </c>
      <c r="I1000" s="191"/>
      <c r="L1000" s="186"/>
      <c r="M1000" s="192"/>
      <c r="N1000" s="193"/>
      <c r="O1000" s="193"/>
      <c r="P1000" s="193"/>
      <c r="Q1000" s="193"/>
      <c r="R1000" s="193"/>
      <c r="S1000" s="193"/>
      <c r="T1000" s="194"/>
      <c r="AT1000" s="188" t="s">
        <v>1853</v>
      </c>
      <c r="AU1000" s="188" t="s">
        <v>1711</v>
      </c>
      <c r="AV1000" s="11" t="s">
        <v>1711</v>
      </c>
      <c r="AW1000" s="11" t="s">
        <v>1667</v>
      </c>
      <c r="AX1000" s="11" t="s">
        <v>1703</v>
      </c>
      <c r="AY1000" s="188" t="s">
        <v>1839</v>
      </c>
    </row>
    <row r="1001" spans="2:65" s="11" customFormat="1">
      <c r="B1001" s="186"/>
      <c r="D1001" s="187" t="s">
        <v>1853</v>
      </c>
      <c r="E1001" s="188" t="s">
        <v>1633</v>
      </c>
      <c r="F1001" s="189" t="s">
        <v>1010</v>
      </c>
      <c r="H1001" s="190">
        <v>0.88300000000000001</v>
      </c>
      <c r="I1001" s="191"/>
      <c r="L1001" s="186"/>
      <c r="M1001" s="192"/>
      <c r="N1001" s="193"/>
      <c r="O1001" s="193"/>
      <c r="P1001" s="193"/>
      <c r="Q1001" s="193"/>
      <c r="R1001" s="193"/>
      <c r="S1001" s="193"/>
      <c r="T1001" s="194"/>
      <c r="AT1001" s="188" t="s">
        <v>1853</v>
      </c>
      <c r="AU1001" s="188" t="s">
        <v>1711</v>
      </c>
      <c r="AV1001" s="11" t="s">
        <v>1711</v>
      </c>
      <c r="AW1001" s="11" t="s">
        <v>1667</v>
      </c>
      <c r="AX1001" s="11" t="s">
        <v>1703</v>
      </c>
      <c r="AY1001" s="188" t="s">
        <v>1839</v>
      </c>
    </row>
    <row r="1002" spans="2:65" s="11" customFormat="1">
      <c r="B1002" s="186"/>
      <c r="D1002" s="187" t="s">
        <v>1853</v>
      </c>
      <c r="E1002" s="188" t="s">
        <v>1633</v>
      </c>
      <c r="F1002" s="189" t="s">
        <v>1011</v>
      </c>
      <c r="H1002" s="190">
        <v>8.2070000000000007</v>
      </c>
      <c r="I1002" s="191"/>
      <c r="L1002" s="186"/>
      <c r="M1002" s="192"/>
      <c r="N1002" s="193"/>
      <c r="O1002" s="193"/>
      <c r="P1002" s="193"/>
      <c r="Q1002" s="193"/>
      <c r="R1002" s="193"/>
      <c r="S1002" s="193"/>
      <c r="T1002" s="194"/>
      <c r="AT1002" s="188" t="s">
        <v>1853</v>
      </c>
      <c r="AU1002" s="188" t="s">
        <v>1711</v>
      </c>
      <c r="AV1002" s="11" t="s">
        <v>1711</v>
      </c>
      <c r="AW1002" s="11" t="s">
        <v>1667</v>
      </c>
      <c r="AX1002" s="11" t="s">
        <v>1703</v>
      </c>
      <c r="AY1002" s="188" t="s">
        <v>1839</v>
      </c>
    </row>
    <row r="1003" spans="2:65" s="11" customFormat="1">
      <c r="B1003" s="186"/>
      <c r="D1003" s="187" t="s">
        <v>1853</v>
      </c>
      <c r="E1003" s="188" t="s">
        <v>1633</v>
      </c>
      <c r="F1003" s="189" t="s">
        <v>1012</v>
      </c>
      <c r="H1003" s="190">
        <v>1.8640000000000001</v>
      </c>
      <c r="I1003" s="191"/>
      <c r="L1003" s="186"/>
      <c r="M1003" s="192"/>
      <c r="N1003" s="193"/>
      <c r="O1003" s="193"/>
      <c r="P1003" s="193"/>
      <c r="Q1003" s="193"/>
      <c r="R1003" s="193"/>
      <c r="S1003" s="193"/>
      <c r="T1003" s="194"/>
      <c r="AT1003" s="188" t="s">
        <v>1853</v>
      </c>
      <c r="AU1003" s="188" t="s">
        <v>1711</v>
      </c>
      <c r="AV1003" s="11" t="s">
        <v>1711</v>
      </c>
      <c r="AW1003" s="11" t="s">
        <v>1667</v>
      </c>
      <c r="AX1003" s="11" t="s">
        <v>1703</v>
      </c>
      <c r="AY1003" s="188" t="s">
        <v>1839</v>
      </c>
    </row>
    <row r="1004" spans="2:65" s="11" customFormat="1">
      <c r="B1004" s="186"/>
      <c r="D1004" s="187" t="s">
        <v>1853</v>
      </c>
      <c r="E1004" s="188" t="s">
        <v>1633</v>
      </c>
      <c r="F1004" s="189" t="s">
        <v>1013</v>
      </c>
      <c r="H1004" s="190">
        <v>2.052</v>
      </c>
      <c r="I1004" s="191"/>
      <c r="L1004" s="186"/>
      <c r="M1004" s="192"/>
      <c r="N1004" s="193"/>
      <c r="O1004" s="193"/>
      <c r="P1004" s="193"/>
      <c r="Q1004" s="193"/>
      <c r="R1004" s="193"/>
      <c r="S1004" s="193"/>
      <c r="T1004" s="194"/>
      <c r="AT1004" s="188" t="s">
        <v>1853</v>
      </c>
      <c r="AU1004" s="188" t="s">
        <v>1711</v>
      </c>
      <c r="AV1004" s="11" t="s">
        <v>1711</v>
      </c>
      <c r="AW1004" s="11" t="s">
        <v>1667</v>
      </c>
      <c r="AX1004" s="11" t="s">
        <v>1703</v>
      </c>
      <c r="AY1004" s="188" t="s">
        <v>1839</v>
      </c>
    </row>
    <row r="1005" spans="2:65" s="11" customFormat="1">
      <c r="B1005" s="186"/>
      <c r="D1005" s="187" t="s">
        <v>1853</v>
      </c>
      <c r="E1005" s="188" t="s">
        <v>1633</v>
      </c>
      <c r="F1005" s="189" t="s">
        <v>1014</v>
      </c>
      <c r="H1005" s="190">
        <v>5.5E-2</v>
      </c>
      <c r="I1005" s="191"/>
      <c r="L1005" s="186"/>
      <c r="M1005" s="192"/>
      <c r="N1005" s="193"/>
      <c r="O1005" s="193"/>
      <c r="P1005" s="193"/>
      <c r="Q1005" s="193"/>
      <c r="R1005" s="193"/>
      <c r="S1005" s="193"/>
      <c r="T1005" s="194"/>
      <c r="AT1005" s="188" t="s">
        <v>1853</v>
      </c>
      <c r="AU1005" s="188" t="s">
        <v>1711</v>
      </c>
      <c r="AV1005" s="11" t="s">
        <v>1711</v>
      </c>
      <c r="AW1005" s="11" t="s">
        <v>1667</v>
      </c>
      <c r="AX1005" s="11" t="s">
        <v>1703</v>
      </c>
      <c r="AY1005" s="188" t="s">
        <v>1839</v>
      </c>
    </row>
    <row r="1006" spans="2:65" s="11" customFormat="1">
      <c r="B1006" s="186"/>
      <c r="D1006" s="187" t="s">
        <v>1853</v>
      </c>
      <c r="E1006" s="188" t="s">
        <v>1633</v>
      </c>
      <c r="F1006" s="189" t="s">
        <v>1015</v>
      </c>
      <c r="H1006" s="190">
        <v>6.5000000000000002E-2</v>
      </c>
      <c r="I1006" s="191"/>
      <c r="L1006" s="186"/>
      <c r="M1006" s="192"/>
      <c r="N1006" s="193"/>
      <c r="O1006" s="193"/>
      <c r="P1006" s="193"/>
      <c r="Q1006" s="193"/>
      <c r="R1006" s="193"/>
      <c r="S1006" s="193"/>
      <c r="T1006" s="194"/>
      <c r="AT1006" s="188" t="s">
        <v>1853</v>
      </c>
      <c r="AU1006" s="188" t="s">
        <v>1711</v>
      </c>
      <c r="AV1006" s="11" t="s">
        <v>1711</v>
      </c>
      <c r="AW1006" s="11" t="s">
        <v>1667</v>
      </c>
      <c r="AX1006" s="11" t="s">
        <v>1703</v>
      </c>
      <c r="AY1006" s="188" t="s">
        <v>1839</v>
      </c>
    </row>
    <row r="1007" spans="2:65" s="11" customFormat="1">
      <c r="B1007" s="186"/>
      <c r="D1007" s="187" t="s">
        <v>1853</v>
      </c>
      <c r="E1007" s="188" t="s">
        <v>1633</v>
      </c>
      <c r="F1007" s="189" t="s">
        <v>1016</v>
      </c>
      <c r="H1007" s="190">
        <v>3.6999999999999998E-2</v>
      </c>
      <c r="I1007" s="191"/>
      <c r="L1007" s="186"/>
      <c r="M1007" s="192"/>
      <c r="N1007" s="193"/>
      <c r="O1007" s="193"/>
      <c r="P1007" s="193"/>
      <c r="Q1007" s="193"/>
      <c r="R1007" s="193"/>
      <c r="S1007" s="193"/>
      <c r="T1007" s="194"/>
      <c r="AT1007" s="188" t="s">
        <v>1853</v>
      </c>
      <c r="AU1007" s="188" t="s">
        <v>1711</v>
      </c>
      <c r="AV1007" s="11" t="s">
        <v>1711</v>
      </c>
      <c r="AW1007" s="11" t="s">
        <v>1667</v>
      </c>
      <c r="AX1007" s="11" t="s">
        <v>1703</v>
      </c>
      <c r="AY1007" s="188" t="s">
        <v>1839</v>
      </c>
    </row>
    <row r="1008" spans="2:65" s="12" customFormat="1">
      <c r="B1008" s="195"/>
      <c r="D1008" s="196" t="s">
        <v>1853</v>
      </c>
      <c r="E1008" s="197" t="s">
        <v>1633</v>
      </c>
      <c r="F1008" s="198" t="s">
        <v>1856</v>
      </c>
      <c r="H1008" s="199">
        <v>36.218000000000004</v>
      </c>
      <c r="I1008" s="200"/>
      <c r="L1008" s="195"/>
      <c r="M1008" s="201"/>
      <c r="N1008" s="202"/>
      <c r="O1008" s="202"/>
      <c r="P1008" s="202"/>
      <c r="Q1008" s="202"/>
      <c r="R1008" s="202"/>
      <c r="S1008" s="202"/>
      <c r="T1008" s="203"/>
      <c r="AT1008" s="204" t="s">
        <v>1853</v>
      </c>
      <c r="AU1008" s="204" t="s">
        <v>1711</v>
      </c>
      <c r="AV1008" s="12" t="s">
        <v>1717</v>
      </c>
      <c r="AW1008" s="12" t="s">
        <v>1667</v>
      </c>
      <c r="AX1008" s="12" t="s">
        <v>1652</v>
      </c>
      <c r="AY1008" s="204" t="s">
        <v>1839</v>
      </c>
    </row>
    <row r="1009" spans="2:65" s="1" customFormat="1" ht="31.5" customHeight="1">
      <c r="B1009" s="169"/>
      <c r="C1009" s="170" t="s">
        <v>1017</v>
      </c>
      <c r="D1009" s="170" t="s">
        <v>1840</v>
      </c>
      <c r="E1009" s="171" t="s">
        <v>1018</v>
      </c>
      <c r="F1009" s="172" t="s">
        <v>1019</v>
      </c>
      <c r="G1009" s="173" t="s">
        <v>1850</v>
      </c>
      <c r="H1009" s="174">
        <v>29.28</v>
      </c>
      <c r="I1009" s="175"/>
      <c r="J1009" s="176">
        <f>ROUND(I1009*H1009,2)</f>
        <v>0</v>
      </c>
      <c r="K1009" s="172" t="s">
        <v>1851</v>
      </c>
      <c r="L1009" s="41"/>
      <c r="M1009" s="177" t="s">
        <v>1633</v>
      </c>
      <c r="N1009" s="178" t="s">
        <v>1674</v>
      </c>
      <c r="O1009" s="42"/>
      <c r="P1009" s="179">
        <f>O1009*H1009</f>
        <v>0</v>
      </c>
      <c r="Q1009" s="179">
        <v>1.346E-2</v>
      </c>
      <c r="R1009" s="179">
        <f>Q1009*H1009</f>
        <v>0.39410879999999998</v>
      </c>
      <c r="S1009" s="179">
        <v>0</v>
      </c>
      <c r="T1009" s="180">
        <f>S1009*H1009</f>
        <v>0</v>
      </c>
      <c r="AR1009" s="24" t="s">
        <v>1936</v>
      </c>
      <c r="AT1009" s="24" t="s">
        <v>1840</v>
      </c>
      <c r="AU1009" s="24" t="s">
        <v>1711</v>
      </c>
      <c r="AY1009" s="24" t="s">
        <v>1839</v>
      </c>
      <c r="BE1009" s="181">
        <f>IF(N1009="základní",J1009,0)</f>
        <v>0</v>
      </c>
      <c r="BF1009" s="181">
        <f>IF(N1009="snížená",J1009,0)</f>
        <v>0</v>
      </c>
      <c r="BG1009" s="181">
        <f>IF(N1009="zákl. přenesená",J1009,0)</f>
        <v>0</v>
      </c>
      <c r="BH1009" s="181">
        <f>IF(N1009="sníž. přenesená",J1009,0)</f>
        <v>0</v>
      </c>
      <c r="BI1009" s="181">
        <f>IF(N1009="nulová",J1009,0)</f>
        <v>0</v>
      </c>
      <c r="BJ1009" s="24" t="s">
        <v>1652</v>
      </c>
      <c r="BK1009" s="181">
        <f>ROUND(I1009*H1009,2)</f>
        <v>0</v>
      </c>
      <c r="BL1009" s="24" t="s">
        <v>1936</v>
      </c>
      <c r="BM1009" s="24" t="s">
        <v>1020</v>
      </c>
    </row>
    <row r="1010" spans="2:65" s="11" customFormat="1">
      <c r="B1010" s="186"/>
      <c r="D1010" s="187" t="s">
        <v>1853</v>
      </c>
      <c r="E1010" s="188" t="s">
        <v>1633</v>
      </c>
      <c r="F1010" s="189" t="s">
        <v>1021</v>
      </c>
      <c r="H1010" s="190">
        <v>29.28</v>
      </c>
      <c r="I1010" s="191"/>
      <c r="L1010" s="186"/>
      <c r="M1010" s="192"/>
      <c r="N1010" s="193"/>
      <c r="O1010" s="193"/>
      <c r="P1010" s="193"/>
      <c r="Q1010" s="193"/>
      <c r="R1010" s="193"/>
      <c r="S1010" s="193"/>
      <c r="T1010" s="194"/>
      <c r="AT1010" s="188" t="s">
        <v>1853</v>
      </c>
      <c r="AU1010" s="188" t="s">
        <v>1711</v>
      </c>
      <c r="AV1010" s="11" t="s">
        <v>1711</v>
      </c>
      <c r="AW1010" s="11" t="s">
        <v>1667</v>
      </c>
      <c r="AX1010" s="11" t="s">
        <v>1703</v>
      </c>
      <c r="AY1010" s="188" t="s">
        <v>1839</v>
      </c>
    </row>
    <row r="1011" spans="2:65" s="12" customFormat="1">
      <c r="B1011" s="195"/>
      <c r="D1011" s="196" t="s">
        <v>1853</v>
      </c>
      <c r="E1011" s="197" t="s">
        <v>1757</v>
      </c>
      <c r="F1011" s="198" t="s">
        <v>1856</v>
      </c>
      <c r="H1011" s="199">
        <v>29.28</v>
      </c>
      <c r="I1011" s="200"/>
      <c r="L1011" s="195"/>
      <c r="M1011" s="201"/>
      <c r="N1011" s="202"/>
      <c r="O1011" s="202"/>
      <c r="P1011" s="202"/>
      <c r="Q1011" s="202"/>
      <c r="R1011" s="202"/>
      <c r="S1011" s="202"/>
      <c r="T1011" s="203"/>
      <c r="AT1011" s="204" t="s">
        <v>1853</v>
      </c>
      <c r="AU1011" s="204" t="s">
        <v>1711</v>
      </c>
      <c r="AV1011" s="12" t="s">
        <v>1717</v>
      </c>
      <c r="AW1011" s="12" t="s">
        <v>1667</v>
      </c>
      <c r="AX1011" s="12" t="s">
        <v>1652</v>
      </c>
      <c r="AY1011" s="204" t="s">
        <v>1839</v>
      </c>
    </row>
    <row r="1012" spans="2:65" s="1" customFormat="1" ht="22.5" customHeight="1">
      <c r="B1012" s="169"/>
      <c r="C1012" s="170" t="s">
        <v>1022</v>
      </c>
      <c r="D1012" s="170" t="s">
        <v>1840</v>
      </c>
      <c r="E1012" s="171" t="s">
        <v>1023</v>
      </c>
      <c r="F1012" s="172" t="s">
        <v>1024</v>
      </c>
      <c r="G1012" s="173" t="s">
        <v>1850</v>
      </c>
      <c r="H1012" s="174">
        <v>20.866</v>
      </c>
      <c r="I1012" s="175"/>
      <c r="J1012" s="176">
        <f>ROUND(I1012*H1012,2)</f>
        <v>0</v>
      </c>
      <c r="K1012" s="172" t="s">
        <v>1851</v>
      </c>
      <c r="L1012" s="41"/>
      <c r="M1012" s="177" t="s">
        <v>1633</v>
      </c>
      <c r="N1012" s="178" t="s">
        <v>1674</v>
      </c>
      <c r="O1012" s="42"/>
      <c r="P1012" s="179">
        <f>O1012*H1012</f>
        <v>0</v>
      </c>
      <c r="Q1012" s="179">
        <v>0</v>
      </c>
      <c r="R1012" s="179">
        <f>Q1012*H1012</f>
        <v>0</v>
      </c>
      <c r="S1012" s="179">
        <v>3.5540000000000002E-2</v>
      </c>
      <c r="T1012" s="180">
        <f>S1012*H1012</f>
        <v>0.74157764000000004</v>
      </c>
      <c r="AR1012" s="24" t="s">
        <v>1936</v>
      </c>
      <c r="AT1012" s="24" t="s">
        <v>1840</v>
      </c>
      <c r="AU1012" s="24" t="s">
        <v>1711</v>
      </c>
      <c r="AY1012" s="24" t="s">
        <v>1839</v>
      </c>
      <c r="BE1012" s="181">
        <f>IF(N1012="základní",J1012,0)</f>
        <v>0</v>
      </c>
      <c r="BF1012" s="181">
        <f>IF(N1012="snížená",J1012,0)</f>
        <v>0</v>
      </c>
      <c r="BG1012" s="181">
        <f>IF(N1012="zákl. přenesená",J1012,0)</f>
        <v>0</v>
      </c>
      <c r="BH1012" s="181">
        <f>IF(N1012="sníž. přenesená",J1012,0)</f>
        <v>0</v>
      </c>
      <c r="BI1012" s="181">
        <f>IF(N1012="nulová",J1012,0)</f>
        <v>0</v>
      </c>
      <c r="BJ1012" s="24" t="s">
        <v>1652</v>
      </c>
      <c r="BK1012" s="181">
        <f>ROUND(I1012*H1012,2)</f>
        <v>0</v>
      </c>
      <c r="BL1012" s="24" t="s">
        <v>1936</v>
      </c>
      <c r="BM1012" s="24" t="s">
        <v>1025</v>
      </c>
    </row>
    <row r="1013" spans="2:65" s="11" customFormat="1">
      <c r="B1013" s="186"/>
      <c r="D1013" s="187" t="s">
        <v>1853</v>
      </c>
      <c r="E1013" s="188" t="s">
        <v>1633</v>
      </c>
      <c r="F1013" s="189" t="s">
        <v>1026</v>
      </c>
      <c r="H1013" s="190">
        <v>10.433</v>
      </c>
      <c r="I1013" s="191"/>
      <c r="L1013" s="186"/>
      <c r="M1013" s="192"/>
      <c r="N1013" s="193"/>
      <c r="O1013" s="193"/>
      <c r="P1013" s="193"/>
      <c r="Q1013" s="193"/>
      <c r="R1013" s="193"/>
      <c r="S1013" s="193"/>
      <c r="T1013" s="194"/>
      <c r="AT1013" s="188" t="s">
        <v>1853</v>
      </c>
      <c r="AU1013" s="188" t="s">
        <v>1711</v>
      </c>
      <c r="AV1013" s="11" t="s">
        <v>1711</v>
      </c>
      <c r="AW1013" s="11" t="s">
        <v>1667</v>
      </c>
      <c r="AX1013" s="11" t="s">
        <v>1703</v>
      </c>
      <c r="AY1013" s="188" t="s">
        <v>1839</v>
      </c>
    </row>
    <row r="1014" spans="2:65" s="11" customFormat="1">
      <c r="B1014" s="186"/>
      <c r="D1014" s="187" t="s">
        <v>1853</v>
      </c>
      <c r="E1014" s="188" t="s">
        <v>1633</v>
      </c>
      <c r="F1014" s="189" t="s">
        <v>1027</v>
      </c>
      <c r="H1014" s="190">
        <v>10.433</v>
      </c>
      <c r="I1014" s="191"/>
      <c r="L1014" s="186"/>
      <c r="M1014" s="192"/>
      <c r="N1014" s="193"/>
      <c r="O1014" s="193"/>
      <c r="P1014" s="193"/>
      <c r="Q1014" s="193"/>
      <c r="R1014" s="193"/>
      <c r="S1014" s="193"/>
      <c r="T1014" s="194"/>
      <c r="AT1014" s="188" t="s">
        <v>1853</v>
      </c>
      <c r="AU1014" s="188" t="s">
        <v>1711</v>
      </c>
      <c r="AV1014" s="11" t="s">
        <v>1711</v>
      </c>
      <c r="AW1014" s="11" t="s">
        <v>1667</v>
      </c>
      <c r="AX1014" s="11" t="s">
        <v>1703</v>
      </c>
      <c r="AY1014" s="188" t="s">
        <v>1839</v>
      </c>
    </row>
    <row r="1015" spans="2:65" s="12" customFormat="1">
      <c r="B1015" s="195"/>
      <c r="D1015" s="196" t="s">
        <v>1853</v>
      </c>
      <c r="E1015" s="197" t="s">
        <v>1633</v>
      </c>
      <c r="F1015" s="198" t="s">
        <v>1856</v>
      </c>
      <c r="H1015" s="199">
        <v>20.866</v>
      </c>
      <c r="I1015" s="200"/>
      <c r="L1015" s="195"/>
      <c r="M1015" s="201"/>
      <c r="N1015" s="202"/>
      <c r="O1015" s="202"/>
      <c r="P1015" s="202"/>
      <c r="Q1015" s="202"/>
      <c r="R1015" s="202"/>
      <c r="S1015" s="202"/>
      <c r="T1015" s="203"/>
      <c r="AT1015" s="204" t="s">
        <v>1853</v>
      </c>
      <c r="AU1015" s="204" t="s">
        <v>1711</v>
      </c>
      <c r="AV1015" s="12" t="s">
        <v>1717</v>
      </c>
      <c r="AW1015" s="12" t="s">
        <v>1667</v>
      </c>
      <c r="AX1015" s="12" t="s">
        <v>1652</v>
      </c>
      <c r="AY1015" s="204" t="s">
        <v>1839</v>
      </c>
    </row>
    <row r="1016" spans="2:65" s="1" customFormat="1" ht="22.5" customHeight="1">
      <c r="B1016" s="169"/>
      <c r="C1016" s="170" t="s">
        <v>1028</v>
      </c>
      <c r="D1016" s="170" t="s">
        <v>1840</v>
      </c>
      <c r="E1016" s="171" t="s">
        <v>1029</v>
      </c>
      <c r="F1016" s="172" t="s">
        <v>1030</v>
      </c>
      <c r="G1016" s="173" t="s">
        <v>1850</v>
      </c>
      <c r="H1016" s="174">
        <v>0.64400000000000002</v>
      </c>
      <c r="I1016" s="175"/>
      <c r="J1016" s="176">
        <f>ROUND(I1016*H1016,2)</f>
        <v>0</v>
      </c>
      <c r="K1016" s="172" t="s">
        <v>1851</v>
      </c>
      <c r="L1016" s="41"/>
      <c r="M1016" s="177" t="s">
        <v>1633</v>
      </c>
      <c r="N1016" s="178" t="s">
        <v>1674</v>
      </c>
      <c r="O1016" s="42"/>
      <c r="P1016" s="179">
        <f>O1016*H1016</f>
        <v>0</v>
      </c>
      <c r="Q1016" s="179">
        <v>2.0000000000000001E-4</v>
      </c>
      <c r="R1016" s="179">
        <f>Q1016*H1016</f>
        <v>1.2880000000000001E-4</v>
      </c>
      <c r="S1016" s="179">
        <v>0</v>
      </c>
      <c r="T1016" s="180">
        <f>S1016*H1016</f>
        <v>0</v>
      </c>
      <c r="AR1016" s="24" t="s">
        <v>1936</v>
      </c>
      <c r="AT1016" s="24" t="s">
        <v>1840</v>
      </c>
      <c r="AU1016" s="24" t="s">
        <v>1711</v>
      </c>
      <c r="AY1016" s="24" t="s">
        <v>1839</v>
      </c>
      <c r="BE1016" s="181">
        <f>IF(N1016="základní",J1016,0)</f>
        <v>0</v>
      </c>
      <c r="BF1016" s="181">
        <f>IF(N1016="snížená",J1016,0)</f>
        <v>0</v>
      </c>
      <c r="BG1016" s="181">
        <f>IF(N1016="zákl. přenesená",J1016,0)</f>
        <v>0</v>
      </c>
      <c r="BH1016" s="181">
        <f>IF(N1016="sníž. přenesená",J1016,0)</f>
        <v>0</v>
      </c>
      <c r="BI1016" s="181">
        <f>IF(N1016="nulová",J1016,0)</f>
        <v>0</v>
      </c>
      <c r="BJ1016" s="24" t="s">
        <v>1652</v>
      </c>
      <c r="BK1016" s="181">
        <f>ROUND(I1016*H1016,2)</f>
        <v>0</v>
      </c>
      <c r="BL1016" s="24" t="s">
        <v>1936</v>
      </c>
      <c r="BM1016" s="24" t="s">
        <v>1031</v>
      </c>
    </row>
    <row r="1017" spans="2:65" s="11" customFormat="1">
      <c r="B1017" s="186"/>
      <c r="D1017" s="196" t="s">
        <v>1853</v>
      </c>
      <c r="E1017" s="213" t="s">
        <v>1633</v>
      </c>
      <c r="F1017" s="214" t="s">
        <v>1032</v>
      </c>
      <c r="H1017" s="215">
        <v>0.64400000000000002</v>
      </c>
      <c r="I1017" s="191"/>
      <c r="L1017" s="186"/>
      <c r="M1017" s="192"/>
      <c r="N1017" s="193"/>
      <c r="O1017" s="193"/>
      <c r="P1017" s="193"/>
      <c r="Q1017" s="193"/>
      <c r="R1017" s="193"/>
      <c r="S1017" s="193"/>
      <c r="T1017" s="194"/>
      <c r="AT1017" s="188" t="s">
        <v>1853</v>
      </c>
      <c r="AU1017" s="188" t="s">
        <v>1711</v>
      </c>
      <c r="AV1017" s="11" t="s">
        <v>1711</v>
      </c>
      <c r="AW1017" s="11" t="s">
        <v>1667</v>
      </c>
      <c r="AX1017" s="11" t="s">
        <v>1652</v>
      </c>
      <c r="AY1017" s="188" t="s">
        <v>1839</v>
      </c>
    </row>
    <row r="1018" spans="2:65" s="1" customFormat="1" ht="22.5" customHeight="1">
      <c r="B1018" s="169"/>
      <c r="C1018" s="170" t="s">
        <v>1033</v>
      </c>
      <c r="D1018" s="170" t="s">
        <v>1840</v>
      </c>
      <c r="E1018" s="171" t="s">
        <v>1034</v>
      </c>
      <c r="F1018" s="172" t="s">
        <v>1035</v>
      </c>
      <c r="G1018" s="173" t="s">
        <v>1907</v>
      </c>
      <c r="H1018" s="174">
        <v>27.678000000000001</v>
      </c>
      <c r="I1018" s="175"/>
      <c r="J1018" s="176">
        <f>ROUND(I1018*H1018,2)</f>
        <v>0</v>
      </c>
      <c r="K1018" s="172" t="s">
        <v>1851</v>
      </c>
      <c r="L1018" s="41"/>
      <c r="M1018" s="177" t="s">
        <v>1633</v>
      </c>
      <c r="N1018" s="178" t="s">
        <v>1674</v>
      </c>
      <c r="O1018" s="42"/>
      <c r="P1018" s="179">
        <f>O1018*H1018</f>
        <v>0</v>
      </c>
      <c r="Q1018" s="179">
        <v>0</v>
      </c>
      <c r="R1018" s="179">
        <f>Q1018*H1018</f>
        <v>0</v>
      </c>
      <c r="S1018" s="179">
        <v>0</v>
      </c>
      <c r="T1018" s="180">
        <f>S1018*H1018</f>
        <v>0</v>
      </c>
      <c r="AR1018" s="24" t="s">
        <v>1936</v>
      </c>
      <c r="AT1018" s="24" t="s">
        <v>1840</v>
      </c>
      <c r="AU1018" s="24" t="s">
        <v>1711</v>
      </c>
      <c r="AY1018" s="24" t="s">
        <v>1839</v>
      </c>
      <c r="BE1018" s="181">
        <f>IF(N1018="základní",J1018,0)</f>
        <v>0</v>
      </c>
      <c r="BF1018" s="181">
        <f>IF(N1018="snížená",J1018,0)</f>
        <v>0</v>
      </c>
      <c r="BG1018" s="181">
        <f>IF(N1018="zákl. přenesená",J1018,0)</f>
        <v>0</v>
      </c>
      <c r="BH1018" s="181">
        <f>IF(N1018="sníž. přenesená",J1018,0)</f>
        <v>0</v>
      </c>
      <c r="BI1018" s="181">
        <f>IF(N1018="nulová",J1018,0)</f>
        <v>0</v>
      </c>
      <c r="BJ1018" s="24" t="s">
        <v>1652</v>
      </c>
      <c r="BK1018" s="181">
        <f>ROUND(I1018*H1018,2)</f>
        <v>0</v>
      </c>
      <c r="BL1018" s="24" t="s">
        <v>1936</v>
      </c>
      <c r="BM1018" s="24" t="s">
        <v>1036</v>
      </c>
    </row>
    <row r="1019" spans="2:65" s="10" customFormat="1" ht="29.85" customHeight="1">
      <c r="B1019" s="157"/>
      <c r="D1019" s="158" t="s">
        <v>1702</v>
      </c>
      <c r="E1019" s="184" t="s">
        <v>1037</v>
      </c>
      <c r="F1019" s="184" t="s">
        <v>1038</v>
      </c>
      <c r="I1019" s="160"/>
      <c r="J1019" s="185">
        <f>BK1019</f>
        <v>0</v>
      </c>
      <c r="L1019" s="157"/>
      <c r="M1019" s="162"/>
      <c r="N1019" s="163"/>
      <c r="O1019" s="163"/>
      <c r="P1019" s="164">
        <f>SUM(P1020:P1023)</f>
        <v>0</v>
      </c>
      <c r="Q1019" s="163"/>
      <c r="R1019" s="164">
        <f>SUM(R1020:R1023)</f>
        <v>0</v>
      </c>
      <c r="S1019" s="163"/>
      <c r="T1019" s="165">
        <f>SUM(T1020:T1023)</f>
        <v>0</v>
      </c>
      <c r="AR1019" s="166" t="s">
        <v>1711</v>
      </c>
      <c r="AT1019" s="167" t="s">
        <v>1702</v>
      </c>
      <c r="AU1019" s="167" t="s">
        <v>1652</v>
      </c>
      <c r="AY1019" s="166" t="s">
        <v>1839</v>
      </c>
      <c r="BK1019" s="168">
        <f>SUM(BK1020:BK1023)</f>
        <v>0</v>
      </c>
    </row>
    <row r="1020" spans="2:65" s="1" customFormat="1" ht="31.5" customHeight="1">
      <c r="B1020" s="169"/>
      <c r="C1020" s="170" t="s">
        <v>1039</v>
      </c>
      <c r="D1020" s="170" t="s">
        <v>1840</v>
      </c>
      <c r="E1020" s="171" t="s">
        <v>1040</v>
      </c>
      <c r="F1020" s="172" t="s">
        <v>1041</v>
      </c>
      <c r="G1020" s="173" t="s">
        <v>1850</v>
      </c>
      <c r="H1020" s="174">
        <v>5.0030000000000001</v>
      </c>
      <c r="I1020" s="175"/>
      <c r="J1020" s="176">
        <f>ROUND(I1020*H1020,2)</f>
        <v>0</v>
      </c>
      <c r="K1020" s="172" t="s">
        <v>1633</v>
      </c>
      <c r="L1020" s="41"/>
      <c r="M1020" s="177" t="s">
        <v>1633</v>
      </c>
      <c r="N1020" s="178" t="s">
        <v>1674</v>
      </c>
      <c r="O1020" s="42"/>
      <c r="P1020" s="179">
        <f>O1020*H1020</f>
        <v>0</v>
      </c>
      <c r="Q1020" s="179">
        <v>0</v>
      </c>
      <c r="R1020" s="179">
        <f>Q1020*H1020</f>
        <v>0</v>
      </c>
      <c r="S1020" s="179">
        <v>0</v>
      </c>
      <c r="T1020" s="180">
        <f>S1020*H1020</f>
        <v>0</v>
      </c>
      <c r="AR1020" s="24" t="s">
        <v>1936</v>
      </c>
      <c r="AT1020" s="24" t="s">
        <v>1840</v>
      </c>
      <c r="AU1020" s="24" t="s">
        <v>1711</v>
      </c>
      <c r="AY1020" s="24" t="s">
        <v>1839</v>
      </c>
      <c r="BE1020" s="181">
        <f>IF(N1020="základní",J1020,0)</f>
        <v>0</v>
      </c>
      <c r="BF1020" s="181">
        <f>IF(N1020="snížená",J1020,0)</f>
        <v>0</v>
      </c>
      <c r="BG1020" s="181">
        <f>IF(N1020="zákl. přenesená",J1020,0)</f>
        <v>0</v>
      </c>
      <c r="BH1020" s="181">
        <f>IF(N1020="sníž. přenesená",J1020,0)</f>
        <v>0</v>
      </c>
      <c r="BI1020" s="181">
        <f>IF(N1020="nulová",J1020,0)</f>
        <v>0</v>
      </c>
      <c r="BJ1020" s="24" t="s">
        <v>1652</v>
      </c>
      <c r="BK1020" s="181">
        <f>ROUND(I1020*H1020,2)</f>
        <v>0</v>
      </c>
      <c r="BL1020" s="24" t="s">
        <v>1936</v>
      </c>
      <c r="BM1020" s="24" t="s">
        <v>1042</v>
      </c>
    </row>
    <row r="1021" spans="2:65" s="11" customFormat="1">
      <c r="B1021" s="186"/>
      <c r="D1021" s="196" t="s">
        <v>1853</v>
      </c>
      <c r="E1021" s="213" t="s">
        <v>1633</v>
      </c>
      <c r="F1021" s="214" t="s">
        <v>1043</v>
      </c>
      <c r="H1021" s="215">
        <v>5.0030000000000001</v>
      </c>
      <c r="I1021" s="191"/>
      <c r="L1021" s="186"/>
      <c r="M1021" s="192"/>
      <c r="N1021" s="193"/>
      <c r="O1021" s="193"/>
      <c r="P1021" s="193"/>
      <c r="Q1021" s="193"/>
      <c r="R1021" s="193"/>
      <c r="S1021" s="193"/>
      <c r="T1021" s="194"/>
      <c r="AT1021" s="188" t="s">
        <v>1853</v>
      </c>
      <c r="AU1021" s="188" t="s">
        <v>1711</v>
      </c>
      <c r="AV1021" s="11" t="s">
        <v>1711</v>
      </c>
      <c r="AW1021" s="11" t="s">
        <v>1667</v>
      </c>
      <c r="AX1021" s="11" t="s">
        <v>1652</v>
      </c>
      <c r="AY1021" s="188" t="s">
        <v>1839</v>
      </c>
    </row>
    <row r="1022" spans="2:65" s="1" customFormat="1" ht="31.5" customHeight="1">
      <c r="B1022" s="169"/>
      <c r="C1022" s="170" t="s">
        <v>1044</v>
      </c>
      <c r="D1022" s="170" t="s">
        <v>1840</v>
      </c>
      <c r="E1022" s="171" t="s">
        <v>1045</v>
      </c>
      <c r="F1022" s="172" t="s">
        <v>1046</v>
      </c>
      <c r="G1022" s="173" t="s">
        <v>1850</v>
      </c>
      <c r="H1022" s="174">
        <v>4.3079999999999998</v>
      </c>
      <c r="I1022" s="175"/>
      <c r="J1022" s="176">
        <f>ROUND(I1022*H1022,2)</f>
        <v>0</v>
      </c>
      <c r="K1022" s="172" t="s">
        <v>1633</v>
      </c>
      <c r="L1022" s="41"/>
      <c r="M1022" s="177" t="s">
        <v>1633</v>
      </c>
      <c r="N1022" s="178" t="s">
        <v>1674</v>
      </c>
      <c r="O1022" s="42"/>
      <c r="P1022" s="179">
        <f>O1022*H1022</f>
        <v>0</v>
      </c>
      <c r="Q1022" s="179">
        <v>0</v>
      </c>
      <c r="R1022" s="179">
        <f>Q1022*H1022</f>
        <v>0</v>
      </c>
      <c r="S1022" s="179">
        <v>0</v>
      </c>
      <c r="T1022" s="180">
        <f>S1022*H1022</f>
        <v>0</v>
      </c>
      <c r="AR1022" s="24" t="s">
        <v>1936</v>
      </c>
      <c r="AT1022" s="24" t="s">
        <v>1840</v>
      </c>
      <c r="AU1022" s="24" t="s">
        <v>1711</v>
      </c>
      <c r="AY1022" s="24" t="s">
        <v>1839</v>
      </c>
      <c r="BE1022" s="181">
        <f>IF(N1022="základní",J1022,0)</f>
        <v>0</v>
      </c>
      <c r="BF1022" s="181">
        <f>IF(N1022="snížená",J1022,0)</f>
        <v>0</v>
      </c>
      <c r="BG1022" s="181">
        <f>IF(N1022="zákl. přenesená",J1022,0)</f>
        <v>0</v>
      </c>
      <c r="BH1022" s="181">
        <f>IF(N1022="sníž. přenesená",J1022,0)</f>
        <v>0</v>
      </c>
      <c r="BI1022" s="181">
        <f>IF(N1022="nulová",J1022,0)</f>
        <v>0</v>
      </c>
      <c r="BJ1022" s="24" t="s">
        <v>1652</v>
      </c>
      <c r="BK1022" s="181">
        <f>ROUND(I1022*H1022,2)</f>
        <v>0</v>
      </c>
      <c r="BL1022" s="24" t="s">
        <v>1936</v>
      </c>
      <c r="BM1022" s="24" t="s">
        <v>1047</v>
      </c>
    </row>
    <row r="1023" spans="2:65" s="11" customFormat="1">
      <c r="B1023" s="186"/>
      <c r="D1023" s="187" t="s">
        <v>1853</v>
      </c>
      <c r="E1023" s="188" t="s">
        <v>1633</v>
      </c>
      <c r="F1023" s="189" t="s">
        <v>1048</v>
      </c>
      <c r="H1023" s="190">
        <v>4.3079999999999998</v>
      </c>
      <c r="I1023" s="191"/>
      <c r="L1023" s="186"/>
      <c r="M1023" s="192"/>
      <c r="N1023" s="193"/>
      <c r="O1023" s="193"/>
      <c r="P1023" s="193"/>
      <c r="Q1023" s="193"/>
      <c r="R1023" s="193"/>
      <c r="S1023" s="193"/>
      <c r="T1023" s="194"/>
      <c r="AT1023" s="188" t="s">
        <v>1853</v>
      </c>
      <c r="AU1023" s="188" t="s">
        <v>1711</v>
      </c>
      <c r="AV1023" s="11" t="s">
        <v>1711</v>
      </c>
      <c r="AW1023" s="11" t="s">
        <v>1667</v>
      </c>
      <c r="AX1023" s="11" t="s">
        <v>1652</v>
      </c>
      <c r="AY1023" s="188" t="s">
        <v>1839</v>
      </c>
    </row>
    <row r="1024" spans="2:65" s="10" customFormat="1" ht="29.85" customHeight="1">
      <c r="B1024" s="157"/>
      <c r="D1024" s="158" t="s">
        <v>1702</v>
      </c>
      <c r="E1024" s="184" t="s">
        <v>1049</v>
      </c>
      <c r="F1024" s="184" t="s">
        <v>1050</v>
      </c>
      <c r="I1024" s="160"/>
      <c r="J1024" s="185">
        <f>BK1024</f>
        <v>0</v>
      </c>
      <c r="L1024" s="157"/>
      <c r="M1024" s="162"/>
      <c r="N1024" s="163"/>
      <c r="O1024" s="163"/>
      <c r="P1024" s="164">
        <f>SUM(P1025:P1114)</f>
        <v>0</v>
      </c>
      <c r="Q1024" s="163"/>
      <c r="R1024" s="164">
        <f>SUM(R1025:R1114)</f>
        <v>5.9031656999999997</v>
      </c>
      <c r="S1024" s="163"/>
      <c r="T1024" s="165">
        <f>SUM(T1025:T1114)</f>
        <v>0.64671439999999991</v>
      </c>
      <c r="AR1024" s="166" t="s">
        <v>1711</v>
      </c>
      <c r="AT1024" s="167" t="s">
        <v>1702</v>
      </c>
      <c r="AU1024" s="167" t="s">
        <v>1652</v>
      </c>
      <c r="AY1024" s="166" t="s">
        <v>1839</v>
      </c>
      <c r="BK1024" s="168">
        <f>SUM(BK1025:BK1114)</f>
        <v>0</v>
      </c>
    </row>
    <row r="1025" spans="2:65" s="1" customFormat="1" ht="22.5" customHeight="1">
      <c r="B1025" s="169"/>
      <c r="C1025" s="170" t="s">
        <v>1051</v>
      </c>
      <c r="D1025" s="170" t="s">
        <v>1840</v>
      </c>
      <c r="E1025" s="171" t="s">
        <v>1052</v>
      </c>
      <c r="F1025" s="172" t="s">
        <v>1053</v>
      </c>
      <c r="G1025" s="173" t="s">
        <v>1870</v>
      </c>
      <c r="H1025" s="174">
        <v>26.6</v>
      </c>
      <c r="I1025" s="175"/>
      <c r="J1025" s="176">
        <f>ROUND(I1025*H1025,2)</f>
        <v>0</v>
      </c>
      <c r="K1025" s="172" t="s">
        <v>1851</v>
      </c>
      <c r="L1025" s="41"/>
      <c r="M1025" s="177" t="s">
        <v>1633</v>
      </c>
      <c r="N1025" s="178" t="s">
        <v>1674</v>
      </c>
      <c r="O1025" s="42"/>
      <c r="P1025" s="179">
        <f>O1025*H1025</f>
        <v>0</v>
      </c>
      <c r="Q1025" s="179">
        <v>0</v>
      </c>
      <c r="R1025" s="179">
        <f>Q1025*H1025</f>
        <v>0</v>
      </c>
      <c r="S1025" s="179">
        <v>1.6999999999999999E-3</v>
      </c>
      <c r="T1025" s="180">
        <f>S1025*H1025</f>
        <v>4.5220000000000003E-2</v>
      </c>
      <c r="AR1025" s="24" t="s">
        <v>1936</v>
      </c>
      <c r="AT1025" s="24" t="s">
        <v>1840</v>
      </c>
      <c r="AU1025" s="24" t="s">
        <v>1711</v>
      </c>
      <c r="AY1025" s="24" t="s">
        <v>1839</v>
      </c>
      <c r="BE1025" s="181">
        <f>IF(N1025="základní",J1025,0)</f>
        <v>0</v>
      </c>
      <c r="BF1025" s="181">
        <f>IF(N1025="snížená",J1025,0)</f>
        <v>0</v>
      </c>
      <c r="BG1025" s="181">
        <f>IF(N1025="zákl. přenesená",J1025,0)</f>
        <v>0</v>
      </c>
      <c r="BH1025" s="181">
        <f>IF(N1025="sníž. přenesená",J1025,0)</f>
        <v>0</v>
      </c>
      <c r="BI1025" s="181">
        <f>IF(N1025="nulová",J1025,0)</f>
        <v>0</v>
      </c>
      <c r="BJ1025" s="24" t="s">
        <v>1652</v>
      </c>
      <c r="BK1025" s="181">
        <f>ROUND(I1025*H1025,2)</f>
        <v>0</v>
      </c>
      <c r="BL1025" s="24" t="s">
        <v>1936</v>
      </c>
      <c r="BM1025" s="24" t="s">
        <v>1054</v>
      </c>
    </row>
    <row r="1026" spans="2:65" s="11" customFormat="1">
      <c r="B1026" s="186"/>
      <c r="D1026" s="196" t="s">
        <v>1853</v>
      </c>
      <c r="E1026" s="213" t="s">
        <v>1633</v>
      </c>
      <c r="F1026" s="214" t="s">
        <v>1055</v>
      </c>
      <c r="H1026" s="215">
        <v>26.6</v>
      </c>
      <c r="I1026" s="191"/>
      <c r="L1026" s="186"/>
      <c r="M1026" s="192"/>
      <c r="N1026" s="193"/>
      <c r="O1026" s="193"/>
      <c r="P1026" s="193"/>
      <c r="Q1026" s="193"/>
      <c r="R1026" s="193"/>
      <c r="S1026" s="193"/>
      <c r="T1026" s="194"/>
      <c r="AT1026" s="188" t="s">
        <v>1853</v>
      </c>
      <c r="AU1026" s="188" t="s">
        <v>1711</v>
      </c>
      <c r="AV1026" s="11" t="s">
        <v>1711</v>
      </c>
      <c r="AW1026" s="11" t="s">
        <v>1667</v>
      </c>
      <c r="AX1026" s="11" t="s">
        <v>1652</v>
      </c>
      <c r="AY1026" s="188" t="s">
        <v>1839</v>
      </c>
    </row>
    <row r="1027" spans="2:65" s="1" customFormat="1" ht="22.5" customHeight="1">
      <c r="B1027" s="169"/>
      <c r="C1027" s="170" t="s">
        <v>1056</v>
      </c>
      <c r="D1027" s="170" t="s">
        <v>1840</v>
      </c>
      <c r="E1027" s="171" t="s">
        <v>1057</v>
      </c>
      <c r="F1027" s="172" t="s">
        <v>1058</v>
      </c>
      <c r="G1027" s="173" t="s">
        <v>1870</v>
      </c>
      <c r="H1027" s="174">
        <v>5</v>
      </c>
      <c r="I1027" s="175"/>
      <c r="J1027" s="176">
        <f>ROUND(I1027*H1027,2)</f>
        <v>0</v>
      </c>
      <c r="K1027" s="172" t="s">
        <v>1851</v>
      </c>
      <c r="L1027" s="41"/>
      <c r="M1027" s="177" t="s">
        <v>1633</v>
      </c>
      <c r="N1027" s="178" t="s">
        <v>1674</v>
      </c>
      <c r="O1027" s="42"/>
      <c r="P1027" s="179">
        <f>O1027*H1027</f>
        <v>0</v>
      </c>
      <c r="Q1027" s="179">
        <v>0</v>
      </c>
      <c r="R1027" s="179">
        <f>Q1027*H1027</f>
        <v>0</v>
      </c>
      <c r="S1027" s="179">
        <v>1.91E-3</v>
      </c>
      <c r="T1027" s="180">
        <f>S1027*H1027</f>
        <v>9.5499999999999995E-3</v>
      </c>
      <c r="AR1027" s="24" t="s">
        <v>1936</v>
      </c>
      <c r="AT1027" s="24" t="s">
        <v>1840</v>
      </c>
      <c r="AU1027" s="24" t="s">
        <v>1711</v>
      </c>
      <c r="AY1027" s="24" t="s">
        <v>1839</v>
      </c>
      <c r="BE1027" s="181">
        <f>IF(N1027="základní",J1027,0)</f>
        <v>0</v>
      </c>
      <c r="BF1027" s="181">
        <f>IF(N1027="snížená",J1027,0)</f>
        <v>0</v>
      </c>
      <c r="BG1027" s="181">
        <f>IF(N1027="zákl. přenesená",J1027,0)</f>
        <v>0</v>
      </c>
      <c r="BH1027" s="181">
        <f>IF(N1027="sníž. přenesená",J1027,0)</f>
        <v>0</v>
      </c>
      <c r="BI1027" s="181">
        <f>IF(N1027="nulová",J1027,0)</f>
        <v>0</v>
      </c>
      <c r="BJ1027" s="24" t="s">
        <v>1652</v>
      </c>
      <c r="BK1027" s="181">
        <f>ROUND(I1027*H1027,2)</f>
        <v>0</v>
      </c>
      <c r="BL1027" s="24" t="s">
        <v>1936</v>
      </c>
      <c r="BM1027" s="24" t="s">
        <v>1059</v>
      </c>
    </row>
    <row r="1028" spans="2:65" s="11" customFormat="1">
      <c r="B1028" s="186"/>
      <c r="D1028" s="196" t="s">
        <v>1853</v>
      </c>
      <c r="E1028" s="213" t="s">
        <v>1633</v>
      </c>
      <c r="F1028" s="214" t="s">
        <v>1060</v>
      </c>
      <c r="H1028" s="215">
        <v>5</v>
      </c>
      <c r="I1028" s="191"/>
      <c r="L1028" s="186"/>
      <c r="M1028" s="192"/>
      <c r="N1028" s="193"/>
      <c r="O1028" s="193"/>
      <c r="P1028" s="193"/>
      <c r="Q1028" s="193"/>
      <c r="R1028" s="193"/>
      <c r="S1028" s="193"/>
      <c r="T1028" s="194"/>
      <c r="AT1028" s="188" t="s">
        <v>1853</v>
      </c>
      <c r="AU1028" s="188" t="s">
        <v>1711</v>
      </c>
      <c r="AV1028" s="11" t="s">
        <v>1711</v>
      </c>
      <c r="AW1028" s="11" t="s">
        <v>1667</v>
      </c>
      <c r="AX1028" s="11" t="s">
        <v>1652</v>
      </c>
      <c r="AY1028" s="188" t="s">
        <v>1839</v>
      </c>
    </row>
    <row r="1029" spans="2:65" s="1" customFormat="1" ht="22.5" customHeight="1">
      <c r="B1029" s="169"/>
      <c r="C1029" s="170" t="s">
        <v>1061</v>
      </c>
      <c r="D1029" s="170" t="s">
        <v>1840</v>
      </c>
      <c r="E1029" s="171" t="s">
        <v>1062</v>
      </c>
      <c r="F1029" s="172" t="s">
        <v>1063</v>
      </c>
      <c r="G1029" s="173" t="s">
        <v>1870</v>
      </c>
      <c r="H1029" s="174">
        <v>169.12</v>
      </c>
      <c r="I1029" s="175"/>
      <c r="J1029" s="176">
        <f>ROUND(I1029*H1029,2)</f>
        <v>0</v>
      </c>
      <c r="K1029" s="172" t="s">
        <v>1851</v>
      </c>
      <c r="L1029" s="41"/>
      <c r="M1029" s="177" t="s">
        <v>1633</v>
      </c>
      <c r="N1029" s="178" t="s">
        <v>1674</v>
      </c>
      <c r="O1029" s="42"/>
      <c r="P1029" s="179">
        <f>O1029*H1029</f>
        <v>0</v>
      </c>
      <c r="Q1029" s="179">
        <v>0</v>
      </c>
      <c r="R1029" s="179">
        <f>Q1029*H1029</f>
        <v>0</v>
      </c>
      <c r="S1029" s="179">
        <v>1.67E-3</v>
      </c>
      <c r="T1029" s="180">
        <f>S1029*H1029</f>
        <v>0.28243040000000003</v>
      </c>
      <c r="AR1029" s="24" t="s">
        <v>1936</v>
      </c>
      <c r="AT1029" s="24" t="s">
        <v>1840</v>
      </c>
      <c r="AU1029" s="24" t="s">
        <v>1711</v>
      </c>
      <c r="AY1029" s="24" t="s">
        <v>1839</v>
      </c>
      <c r="BE1029" s="181">
        <f>IF(N1029="základní",J1029,0)</f>
        <v>0</v>
      </c>
      <c r="BF1029" s="181">
        <f>IF(N1029="snížená",J1029,0)</f>
        <v>0</v>
      </c>
      <c r="BG1029" s="181">
        <f>IF(N1029="zákl. přenesená",J1029,0)</f>
        <v>0</v>
      </c>
      <c r="BH1029" s="181">
        <f>IF(N1029="sníž. přenesená",J1029,0)</f>
        <v>0</v>
      </c>
      <c r="BI1029" s="181">
        <f>IF(N1029="nulová",J1029,0)</f>
        <v>0</v>
      </c>
      <c r="BJ1029" s="24" t="s">
        <v>1652</v>
      </c>
      <c r="BK1029" s="181">
        <f>ROUND(I1029*H1029,2)</f>
        <v>0</v>
      </c>
      <c r="BL1029" s="24" t="s">
        <v>1936</v>
      </c>
      <c r="BM1029" s="24" t="s">
        <v>1064</v>
      </c>
    </row>
    <row r="1030" spans="2:65" s="11" customFormat="1">
      <c r="B1030" s="186"/>
      <c r="D1030" s="196" t="s">
        <v>1853</v>
      </c>
      <c r="E1030" s="213" t="s">
        <v>1633</v>
      </c>
      <c r="F1030" s="214" t="s">
        <v>1065</v>
      </c>
      <c r="H1030" s="215">
        <v>169.12</v>
      </c>
      <c r="I1030" s="191"/>
      <c r="L1030" s="186"/>
      <c r="M1030" s="192"/>
      <c r="N1030" s="193"/>
      <c r="O1030" s="193"/>
      <c r="P1030" s="193"/>
      <c r="Q1030" s="193"/>
      <c r="R1030" s="193"/>
      <c r="S1030" s="193"/>
      <c r="T1030" s="194"/>
      <c r="AT1030" s="188" t="s">
        <v>1853</v>
      </c>
      <c r="AU1030" s="188" t="s">
        <v>1711</v>
      </c>
      <c r="AV1030" s="11" t="s">
        <v>1711</v>
      </c>
      <c r="AW1030" s="11" t="s">
        <v>1667</v>
      </c>
      <c r="AX1030" s="11" t="s">
        <v>1652</v>
      </c>
      <c r="AY1030" s="188" t="s">
        <v>1839</v>
      </c>
    </row>
    <row r="1031" spans="2:65" s="1" customFormat="1" ht="22.5" customHeight="1">
      <c r="B1031" s="169"/>
      <c r="C1031" s="170" t="s">
        <v>1066</v>
      </c>
      <c r="D1031" s="170" t="s">
        <v>1840</v>
      </c>
      <c r="E1031" s="171" t="s">
        <v>1067</v>
      </c>
      <c r="F1031" s="172" t="s">
        <v>1068</v>
      </c>
      <c r="G1031" s="173" t="s">
        <v>1870</v>
      </c>
      <c r="H1031" s="174">
        <v>36.6</v>
      </c>
      <c r="I1031" s="175"/>
      <c r="J1031" s="176">
        <f>ROUND(I1031*H1031,2)</f>
        <v>0</v>
      </c>
      <c r="K1031" s="172" t="s">
        <v>1851</v>
      </c>
      <c r="L1031" s="41"/>
      <c r="M1031" s="177" t="s">
        <v>1633</v>
      </c>
      <c r="N1031" s="178" t="s">
        <v>1674</v>
      </c>
      <c r="O1031" s="42"/>
      <c r="P1031" s="179">
        <f>O1031*H1031</f>
        <v>0</v>
      </c>
      <c r="Q1031" s="179">
        <v>0</v>
      </c>
      <c r="R1031" s="179">
        <f>Q1031*H1031</f>
        <v>0</v>
      </c>
      <c r="S1031" s="179">
        <v>1.75E-3</v>
      </c>
      <c r="T1031" s="180">
        <f>S1031*H1031</f>
        <v>6.405000000000001E-2</v>
      </c>
      <c r="AR1031" s="24" t="s">
        <v>1936</v>
      </c>
      <c r="AT1031" s="24" t="s">
        <v>1840</v>
      </c>
      <c r="AU1031" s="24" t="s">
        <v>1711</v>
      </c>
      <c r="AY1031" s="24" t="s">
        <v>1839</v>
      </c>
      <c r="BE1031" s="181">
        <f>IF(N1031="základní",J1031,0)</f>
        <v>0</v>
      </c>
      <c r="BF1031" s="181">
        <f>IF(N1031="snížená",J1031,0)</f>
        <v>0</v>
      </c>
      <c r="BG1031" s="181">
        <f>IF(N1031="zákl. přenesená",J1031,0)</f>
        <v>0</v>
      </c>
      <c r="BH1031" s="181">
        <f>IF(N1031="sníž. přenesená",J1031,0)</f>
        <v>0</v>
      </c>
      <c r="BI1031" s="181">
        <f>IF(N1031="nulová",J1031,0)</f>
        <v>0</v>
      </c>
      <c r="BJ1031" s="24" t="s">
        <v>1652</v>
      </c>
      <c r="BK1031" s="181">
        <f>ROUND(I1031*H1031,2)</f>
        <v>0</v>
      </c>
      <c r="BL1031" s="24" t="s">
        <v>1936</v>
      </c>
      <c r="BM1031" s="24" t="s">
        <v>1069</v>
      </c>
    </row>
    <row r="1032" spans="2:65" s="11" customFormat="1">
      <c r="B1032" s="186"/>
      <c r="D1032" s="196" t="s">
        <v>1853</v>
      </c>
      <c r="E1032" s="213" t="s">
        <v>1633</v>
      </c>
      <c r="F1032" s="214" t="s">
        <v>1070</v>
      </c>
      <c r="H1032" s="215">
        <v>36.6</v>
      </c>
      <c r="I1032" s="191"/>
      <c r="L1032" s="186"/>
      <c r="M1032" s="192"/>
      <c r="N1032" s="193"/>
      <c r="O1032" s="193"/>
      <c r="P1032" s="193"/>
      <c r="Q1032" s="193"/>
      <c r="R1032" s="193"/>
      <c r="S1032" s="193"/>
      <c r="T1032" s="194"/>
      <c r="AT1032" s="188" t="s">
        <v>1853</v>
      </c>
      <c r="AU1032" s="188" t="s">
        <v>1711</v>
      </c>
      <c r="AV1032" s="11" t="s">
        <v>1711</v>
      </c>
      <c r="AW1032" s="11" t="s">
        <v>1667</v>
      </c>
      <c r="AX1032" s="11" t="s">
        <v>1652</v>
      </c>
      <c r="AY1032" s="188" t="s">
        <v>1839</v>
      </c>
    </row>
    <row r="1033" spans="2:65" s="1" customFormat="1" ht="22.5" customHeight="1">
      <c r="B1033" s="169"/>
      <c r="C1033" s="170" t="s">
        <v>1071</v>
      </c>
      <c r="D1033" s="170" t="s">
        <v>1840</v>
      </c>
      <c r="E1033" s="171" t="s">
        <v>1072</v>
      </c>
      <c r="F1033" s="172" t="s">
        <v>1073</v>
      </c>
      <c r="G1033" s="173" t="s">
        <v>1870</v>
      </c>
      <c r="H1033" s="174">
        <v>73.8</v>
      </c>
      <c r="I1033" s="175"/>
      <c r="J1033" s="176">
        <f>ROUND(I1033*H1033,2)</f>
        <v>0</v>
      </c>
      <c r="K1033" s="172" t="s">
        <v>1851</v>
      </c>
      <c r="L1033" s="41"/>
      <c r="M1033" s="177" t="s">
        <v>1633</v>
      </c>
      <c r="N1033" s="178" t="s">
        <v>1674</v>
      </c>
      <c r="O1033" s="42"/>
      <c r="P1033" s="179">
        <f>O1033*H1033</f>
        <v>0</v>
      </c>
      <c r="Q1033" s="179">
        <v>0</v>
      </c>
      <c r="R1033" s="179">
        <f>Q1033*H1033</f>
        <v>0</v>
      </c>
      <c r="S1033" s="179">
        <v>2.5999999999999999E-3</v>
      </c>
      <c r="T1033" s="180">
        <f>S1033*H1033</f>
        <v>0.19188</v>
      </c>
      <c r="AR1033" s="24" t="s">
        <v>1936</v>
      </c>
      <c r="AT1033" s="24" t="s">
        <v>1840</v>
      </c>
      <c r="AU1033" s="24" t="s">
        <v>1711</v>
      </c>
      <c r="AY1033" s="24" t="s">
        <v>1839</v>
      </c>
      <c r="BE1033" s="181">
        <f>IF(N1033="základní",J1033,0)</f>
        <v>0</v>
      </c>
      <c r="BF1033" s="181">
        <f>IF(N1033="snížená",J1033,0)</f>
        <v>0</v>
      </c>
      <c r="BG1033" s="181">
        <f>IF(N1033="zákl. přenesená",J1033,0)</f>
        <v>0</v>
      </c>
      <c r="BH1033" s="181">
        <f>IF(N1033="sníž. přenesená",J1033,0)</f>
        <v>0</v>
      </c>
      <c r="BI1033" s="181">
        <f>IF(N1033="nulová",J1033,0)</f>
        <v>0</v>
      </c>
      <c r="BJ1033" s="24" t="s">
        <v>1652</v>
      </c>
      <c r="BK1033" s="181">
        <f>ROUND(I1033*H1033,2)</f>
        <v>0</v>
      </c>
      <c r="BL1033" s="24" t="s">
        <v>1936</v>
      </c>
      <c r="BM1033" s="24" t="s">
        <v>1074</v>
      </c>
    </row>
    <row r="1034" spans="2:65" s="11" customFormat="1">
      <c r="B1034" s="186"/>
      <c r="D1034" s="196" t="s">
        <v>1853</v>
      </c>
      <c r="E1034" s="213" t="s">
        <v>1633</v>
      </c>
      <c r="F1034" s="214" t="s">
        <v>1075</v>
      </c>
      <c r="H1034" s="215">
        <v>73.8</v>
      </c>
      <c r="I1034" s="191"/>
      <c r="L1034" s="186"/>
      <c r="M1034" s="192"/>
      <c r="N1034" s="193"/>
      <c r="O1034" s="193"/>
      <c r="P1034" s="193"/>
      <c r="Q1034" s="193"/>
      <c r="R1034" s="193"/>
      <c r="S1034" s="193"/>
      <c r="T1034" s="194"/>
      <c r="AT1034" s="188" t="s">
        <v>1853</v>
      </c>
      <c r="AU1034" s="188" t="s">
        <v>1711</v>
      </c>
      <c r="AV1034" s="11" t="s">
        <v>1711</v>
      </c>
      <c r="AW1034" s="11" t="s">
        <v>1667</v>
      </c>
      <c r="AX1034" s="11" t="s">
        <v>1652</v>
      </c>
      <c r="AY1034" s="188" t="s">
        <v>1839</v>
      </c>
    </row>
    <row r="1035" spans="2:65" s="1" customFormat="1" ht="22.5" customHeight="1">
      <c r="B1035" s="169"/>
      <c r="C1035" s="170" t="s">
        <v>1076</v>
      </c>
      <c r="D1035" s="170" t="s">
        <v>1840</v>
      </c>
      <c r="E1035" s="171" t="s">
        <v>1077</v>
      </c>
      <c r="F1035" s="172" t="s">
        <v>1078</v>
      </c>
      <c r="G1035" s="173" t="s">
        <v>1870</v>
      </c>
      <c r="H1035" s="174">
        <v>13.6</v>
      </c>
      <c r="I1035" s="175"/>
      <c r="J1035" s="176">
        <f>ROUND(I1035*H1035,2)</f>
        <v>0</v>
      </c>
      <c r="K1035" s="172" t="s">
        <v>1851</v>
      </c>
      <c r="L1035" s="41"/>
      <c r="M1035" s="177" t="s">
        <v>1633</v>
      </c>
      <c r="N1035" s="178" t="s">
        <v>1674</v>
      </c>
      <c r="O1035" s="42"/>
      <c r="P1035" s="179">
        <f>O1035*H1035</f>
        <v>0</v>
      </c>
      <c r="Q1035" s="179">
        <v>0</v>
      </c>
      <c r="R1035" s="179">
        <f>Q1035*H1035</f>
        <v>0</v>
      </c>
      <c r="S1035" s="179">
        <v>3.9399999999999999E-3</v>
      </c>
      <c r="T1035" s="180">
        <f>S1035*H1035</f>
        <v>5.3584E-2</v>
      </c>
      <c r="AR1035" s="24" t="s">
        <v>1936</v>
      </c>
      <c r="AT1035" s="24" t="s">
        <v>1840</v>
      </c>
      <c r="AU1035" s="24" t="s">
        <v>1711</v>
      </c>
      <c r="AY1035" s="24" t="s">
        <v>1839</v>
      </c>
      <c r="BE1035" s="181">
        <f>IF(N1035="základní",J1035,0)</f>
        <v>0</v>
      </c>
      <c r="BF1035" s="181">
        <f>IF(N1035="snížená",J1035,0)</f>
        <v>0</v>
      </c>
      <c r="BG1035" s="181">
        <f>IF(N1035="zákl. přenesená",J1035,0)</f>
        <v>0</v>
      </c>
      <c r="BH1035" s="181">
        <f>IF(N1035="sníž. přenesená",J1035,0)</f>
        <v>0</v>
      </c>
      <c r="BI1035" s="181">
        <f>IF(N1035="nulová",J1035,0)</f>
        <v>0</v>
      </c>
      <c r="BJ1035" s="24" t="s">
        <v>1652</v>
      </c>
      <c r="BK1035" s="181">
        <f>ROUND(I1035*H1035,2)</f>
        <v>0</v>
      </c>
      <c r="BL1035" s="24" t="s">
        <v>1936</v>
      </c>
      <c r="BM1035" s="24" t="s">
        <v>1079</v>
      </c>
    </row>
    <row r="1036" spans="2:65" s="11" customFormat="1">
      <c r="B1036" s="186"/>
      <c r="D1036" s="196" t="s">
        <v>1853</v>
      </c>
      <c r="E1036" s="213" t="s">
        <v>1633</v>
      </c>
      <c r="F1036" s="214" t="s">
        <v>1080</v>
      </c>
      <c r="H1036" s="215">
        <v>13.6</v>
      </c>
      <c r="I1036" s="191"/>
      <c r="L1036" s="186"/>
      <c r="M1036" s="192"/>
      <c r="N1036" s="193"/>
      <c r="O1036" s="193"/>
      <c r="P1036" s="193"/>
      <c r="Q1036" s="193"/>
      <c r="R1036" s="193"/>
      <c r="S1036" s="193"/>
      <c r="T1036" s="194"/>
      <c r="AT1036" s="188" t="s">
        <v>1853</v>
      </c>
      <c r="AU1036" s="188" t="s">
        <v>1711</v>
      </c>
      <c r="AV1036" s="11" t="s">
        <v>1711</v>
      </c>
      <c r="AW1036" s="11" t="s">
        <v>1667</v>
      </c>
      <c r="AX1036" s="11" t="s">
        <v>1652</v>
      </c>
      <c r="AY1036" s="188" t="s">
        <v>1839</v>
      </c>
    </row>
    <row r="1037" spans="2:65" s="1" customFormat="1" ht="31.5" customHeight="1">
      <c r="B1037" s="169"/>
      <c r="C1037" s="170" t="s">
        <v>1081</v>
      </c>
      <c r="D1037" s="170" t="s">
        <v>1840</v>
      </c>
      <c r="E1037" s="171" t="s">
        <v>1082</v>
      </c>
      <c r="F1037" s="172" t="s">
        <v>1083</v>
      </c>
      <c r="G1037" s="173" t="s">
        <v>1850</v>
      </c>
      <c r="H1037" s="174">
        <v>2.4</v>
      </c>
      <c r="I1037" s="175"/>
      <c r="J1037" s="176">
        <f>ROUND(I1037*H1037,2)</f>
        <v>0</v>
      </c>
      <c r="K1037" s="172" t="s">
        <v>1851</v>
      </c>
      <c r="L1037" s="41"/>
      <c r="M1037" s="177" t="s">
        <v>1633</v>
      </c>
      <c r="N1037" s="178" t="s">
        <v>1674</v>
      </c>
      <c r="O1037" s="42"/>
      <c r="P1037" s="179">
        <f>O1037*H1037</f>
        <v>0</v>
      </c>
      <c r="Q1037" s="179">
        <v>7.6E-3</v>
      </c>
      <c r="R1037" s="179">
        <f>Q1037*H1037</f>
        <v>1.8239999999999999E-2</v>
      </c>
      <c r="S1037" s="179">
        <v>0</v>
      </c>
      <c r="T1037" s="180">
        <f>S1037*H1037</f>
        <v>0</v>
      </c>
      <c r="AR1037" s="24" t="s">
        <v>1936</v>
      </c>
      <c r="AT1037" s="24" t="s">
        <v>1840</v>
      </c>
      <c r="AU1037" s="24" t="s">
        <v>1711</v>
      </c>
      <c r="AY1037" s="24" t="s">
        <v>1839</v>
      </c>
      <c r="BE1037" s="181">
        <f>IF(N1037="základní",J1037,0)</f>
        <v>0</v>
      </c>
      <c r="BF1037" s="181">
        <f>IF(N1037="snížená",J1037,0)</f>
        <v>0</v>
      </c>
      <c r="BG1037" s="181">
        <f>IF(N1037="zákl. přenesená",J1037,0)</f>
        <v>0</v>
      </c>
      <c r="BH1037" s="181">
        <f>IF(N1037="sníž. přenesená",J1037,0)</f>
        <v>0</v>
      </c>
      <c r="BI1037" s="181">
        <f>IF(N1037="nulová",J1037,0)</f>
        <v>0</v>
      </c>
      <c r="BJ1037" s="24" t="s">
        <v>1652</v>
      </c>
      <c r="BK1037" s="181">
        <f>ROUND(I1037*H1037,2)</f>
        <v>0</v>
      </c>
      <c r="BL1037" s="24" t="s">
        <v>1936</v>
      </c>
      <c r="BM1037" s="24" t="s">
        <v>1084</v>
      </c>
    </row>
    <row r="1038" spans="2:65" s="11" customFormat="1">
      <c r="B1038" s="186"/>
      <c r="D1038" s="196" t="s">
        <v>1853</v>
      </c>
      <c r="E1038" s="213" t="s">
        <v>1633</v>
      </c>
      <c r="F1038" s="214" t="s">
        <v>1085</v>
      </c>
      <c r="H1038" s="215">
        <v>2.4</v>
      </c>
      <c r="I1038" s="191"/>
      <c r="L1038" s="186"/>
      <c r="M1038" s="192"/>
      <c r="N1038" s="193"/>
      <c r="O1038" s="193"/>
      <c r="P1038" s="193"/>
      <c r="Q1038" s="193"/>
      <c r="R1038" s="193"/>
      <c r="S1038" s="193"/>
      <c r="T1038" s="194"/>
      <c r="AT1038" s="188" t="s">
        <v>1853</v>
      </c>
      <c r="AU1038" s="188" t="s">
        <v>1711</v>
      </c>
      <c r="AV1038" s="11" t="s">
        <v>1711</v>
      </c>
      <c r="AW1038" s="11" t="s">
        <v>1667</v>
      </c>
      <c r="AX1038" s="11" t="s">
        <v>1652</v>
      </c>
      <c r="AY1038" s="188" t="s">
        <v>1839</v>
      </c>
    </row>
    <row r="1039" spans="2:65" s="1" customFormat="1" ht="31.5" customHeight="1">
      <c r="B1039" s="169"/>
      <c r="C1039" s="170" t="s">
        <v>1086</v>
      </c>
      <c r="D1039" s="170" t="s">
        <v>1840</v>
      </c>
      <c r="E1039" s="171" t="s">
        <v>1087</v>
      </c>
      <c r="F1039" s="172" t="s">
        <v>1088</v>
      </c>
      <c r="G1039" s="173" t="s">
        <v>1850</v>
      </c>
      <c r="H1039" s="174">
        <v>523.98</v>
      </c>
      <c r="I1039" s="175"/>
      <c r="J1039" s="176">
        <f>ROUND(I1039*H1039,2)</f>
        <v>0</v>
      </c>
      <c r="K1039" s="172" t="s">
        <v>1851</v>
      </c>
      <c r="L1039" s="41"/>
      <c r="M1039" s="177" t="s">
        <v>1633</v>
      </c>
      <c r="N1039" s="178" t="s">
        <v>1674</v>
      </c>
      <c r="O1039" s="42"/>
      <c r="P1039" s="179">
        <f>O1039*H1039</f>
        <v>0</v>
      </c>
      <c r="Q1039" s="179">
        <v>6.4999999999999997E-3</v>
      </c>
      <c r="R1039" s="179">
        <f>Q1039*H1039</f>
        <v>3.4058700000000002</v>
      </c>
      <c r="S1039" s="179">
        <v>0</v>
      </c>
      <c r="T1039" s="180">
        <f>S1039*H1039</f>
        <v>0</v>
      </c>
      <c r="AR1039" s="24" t="s">
        <v>1936</v>
      </c>
      <c r="AT1039" s="24" t="s">
        <v>1840</v>
      </c>
      <c r="AU1039" s="24" t="s">
        <v>1711</v>
      </c>
      <c r="AY1039" s="24" t="s">
        <v>1839</v>
      </c>
      <c r="BE1039" s="181">
        <f>IF(N1039="základní",J1039,0)</f>
        <v>0</v>
      </c>
      <c r="BF1039" s="181">
        <f>IF(N1039="snížená",J1039,0)</f>
        <v>0</v>
      </c>
      <c r="BG1039" s="181">
        <f>IF(N1039="zákl. přenesená",J1039,0)</f>
        <v>0</v>
      </c>
      <c r="BH1039" s="181">
        <f>IF(N1039="sníž. přenesená",J1039,0)</f>
        <v>0</v>
      </c>
      <c r="BI1039" s="181">
        <f>IF(N1039="nulová",J1039,0)</f>
        <v>0</v>
      </c>
      <c r="BJ1039" s="24" t="s">
        <v>1652</v>
      </c>
      <c r="BK1039" s="181">
        <f>ROUND(I1039*H1039,2)</f>
        <v>0</v>
      </c>
      <c r="BL1039" s="24" t="s">
        <v>1936</v>
      </c>
      <c r="BM1039" s="24" t="s">
        <v>1089</v>
      </c>
    </row>
    <row r="1040" spans="2:65" s="11" customFormat="1">
      <c r="B1040" s="186"/>
      <c r="D1040" s="187" t="s">
        <v>1853</v>
      </c>
      <c r="E1040" s="188" t="s">
        <v>1633</v>
      </c>
      <c r="F1040" s="189" t="s">
        <v>1090</v>
      </c>
      <c r="H1040" s="190">
        <v>523.98</v>
      </c>
      <c r="I1040" s="191"/>
      <c r="L1040" s="186"/>
      <c r="M1040" s="192"/>
      <c r="N1040" s="193"/>
      <c r="O1040" s="193"/>
      <c r="P1040" s="193"/>
      <c r="Q1040" s="193"/>
      <c r="R1040" s="193"/>
      <c r="S1040" s="193"/>
      <c r="T1040" s="194"/>
      <c r="AT1040" s="188" t="s">
        <v>1853</v>
      </c>
      <c r="AU1040" s="188" t="s">
        <v>1711</v>
      </c>
      <c r="AV1040" s="11" t="s">
        <v>1711</v>
      </c>
      <c r="AW1040" s="11" t="s">
        <v>1667</v>
      </c>
      <c r="AX1040" s="11" t="s">
        <v>1703</v>
      </c>
      <c r="AY1040" s="188" t="s">
        <v>1839</v>
      </c>
    </row>
    <row r="1041" spans="2:65" s="12" customFormat="1">
      <c r="B1041" s="195"/>
      <c r="D1041" s="196" t="s">
        <v>1853</v>
      </c>
      <c r="E1041" s="197" t="s">
        <v>1753</v>
      </c>
      <c r="F1041" s="198" t="s">
        <v>1856</v>
      </c>
      <c r="H1041" s="199">
        <v>523.98</v>
      </c>
      <c r="I1041" s="200"/>
      <c r="L1041" s="195"/>
      <c r="M1041" s="201"/>
      <c r="N1041" s="202"/>
      <c r="O1041" s="202"/>
      <c r="P1041" s="202"/>
      <c r="Q1041" s="202"/>
      <c r="R1041" s="202"/>
      <c r="S1041" s="202"/>
      <c r="T1041" s="203"/>
      <c r="AT1041" s="204" t="s">
        <v>1853</v>
      </c>
      <c r="AU1041" s="204" t="s">
        <v>1711</v>
      </c>
      <c r="AV1041" s="12" t="s">
        <v>1717</v>
      </c>
      <c r="AW1041" s="12" t="s">
        <v>1667</v>
      </c>
      <c r="AX1041" s="12" t="s">
        <v>1652</v>
      </c>
      <c r="AY1041" s="204" t="s">
        <v>1839</v>
      </c>
    </row>
    <row r="1042" spans="2:65" s="1" customFormat="1" ht="22.5" customHeight="1">
      <c r="B1042" s="169"/>
      <c r="C1042" s="170" t="s">
        <v>1091</v>
      </c>
      <c r="D1042" s="170" t="s">
        <v>1840</v>
      </c>
      <c r="E1042" s="171" t="s">
        <v>1092</v>
      </c>
      <c r="F1042" s="172" t="s">
        <v>1093</v>
      </c>
      <c r="G1042" s="173" t="s">
        <v>1870</v>
      </c>
      <c r="H1042" s="174">
        <v>28.8</v>
      </c>
      <c r="I1042" s="175"/>
      <c r="J1042" s="176">
        <f>ROUND(I1042*H1042,2)</f>
        <v>0</v>
      </c>
      <c r="K1042" s="172" t="s">
        <v>1851</v>
      </c>
      <c r="L1042" s="41"/>
      <c r="M1042" s="177" t="s">
        <v>1633</v>
      </c>
      <c r="N1042" s="178" t="s">
        <v>1674</v>
      </c>
      <c r="O1042" s="42"/>
      <c r="P1042" s="179">
        <f>O1042*H1042</f>
        <v>0</v>
      </c>
      <c r="Q1042" s="179">
        <v>2.1800000000000001E-3</v>
      </c>
      <c r="R1042" s="179">
        <f>Q1042*H1042</f>
        <v>6.2784000000000006E-2</v>
      </c>
      <c r="S1042" s="179">
        <v>0</v>
      </c>
      <c r="T1042" s="180">
        <f>S1042*H1042</f>
        <v>0</v>
      </c>
      <c r="AR1042" s="24" t="s">
        <v>1936</v>
      </c>
      <c r="AT1042" s="24" t="s">
        <v>1840</v>
      </c>
      <c r="AU1042" s="24" t="s">
        <v>1711</v>
      </c>
      <c r="AY1042" s="24" t="s">
        <v>1839</v>
      </c>
      <c r="BE1042" s="181">
        <f>IF(N1042="základní",J1042,0)</f>
        <v>0</v>
      </c>
      <c r="BF1042" s="181">
        <f>IF(N1042="snížená",J1042,0)</f>
        <v>0</v>
      </c>
      <c r="BG1042" s="181">
        <f>IF(N1042="zákl. přenesená",J1042,0)</f>
        <v>0</v>
      </c>
      <c r="BH1042" s="181">
        <f>IF(N1042="sníž. přenesená",J1042,0)</f>
        <v>0</v>
      </c>
      <c r="BI1042" s="181">
        <f>IF(N1042="nulová",J1042,0)</f>
        <v>0</v>
      </c>
      <c r="BJ1042" s="24" t="s">
        <v>1652</v>
      </c>
      <c r="BK1042" s="181">
        <f>ROUND(I1042*H1042,2)</f>
        <v>0</v>
      </c>
      <c r="BL1042" s="24" t="s">
        <v>1936</v>
      </c>
      <c r="BM1042" s="24" t="s">
        <v>1094</v>
      </c>
    </row>
    <row r="1043" spans="2:65" s="11" customFormat="1">
      <c r="B1043" s="186"/>
      <c r="D1043" s="196" t="s">
        <v>1853</v>
      </c>
      <c r="E1043" s="213" t="s">
        <v>1633</v>
      </c>
      <c r="F1043" s="214" t="s">
        <v>1095</v>
      </c>
      <c r="H1043" s="215">
        <v>28.8</v>
      </c>
      <c r="I1043" s="191"/>
      <c r="L1043" s="186"/>
      <c r="M1043" s="192"/>
      <c r="N1043" s="193"/>
      <c r="O1043" s="193"/>
      <c r="P1043" s="193"/>
      <c r="Q1043" s="193"/>
      <c r="R1043" s="193"/>
      <c r="S1043" s="193"/>
      <c r="T1043" s="194"/>
      <c r="AT1043" s="188" t="s">
        <v>1853</v>
      </c>
      <c r="AU1043" s="188" t="s">
        <v>1711</v>
      </c>
      <c r="AV1043" s="11" t="s">
        <v>1711</v>
      </c>
      <c r="AW1043" s="11" t="s">
        <v>1667</v>
      </c>
      <c r="AX1043" s="11" t="s">
        <v>1652</v>
      </c>
      <c r="AY1043" s="188" t="s">
        <v>1839</v>
      </c>
    </row>
    <row r="1044" spans="2:65" s="1" customFormat="1" ht="22.5" customHeight="1">
      <c r="B1044" s="169"/>
      <c r="C1044" s="170" t="s">
        <v>1096</v>
      </c>
      <c r="D1044" s="170" t="s">
        <v>1840</v>
      </c>
      <c r="E1044" s="171" t="s">
        <v>1097</v>
      </c>
      <c r="F1044" s="172" t="s">
        <v>1098</v>
      </c>
      <c r="G1044" s="173" t="s">
        <v>1870</v>
      </c>
      <c r="H1044" s="174">
        <v>40.700000000000003</v>
      </c>
      <c r="I1044" s="175"/>
      <c r="J1044" s="176">
        <f>ROUND(I1044*H1044,2)</f>
        <v>0</v>
      </c>
      <c r="K1044" s="172" t="s">
        <v>1851</v>
      </c>
      <c r="L1044" s="41"/>
      <c r="M1044" s="177" t="s">
        <v>1633</v>
      </c>
      <c r="N1044" s="178" t="s">
        <v>1674</v>
      </c>
      <c r="O1044" s="42"/>
      <c r="P1044" s="179">
        <f>O1044*H1044</f>
        <v>0</v>
      </c>
      <c r="Q1044" s="179">
        <v>4.3299999999999996E-3</v>
      </c>
      <c r="R1044" s="179">
        <f>Q1044*H1044</f>
        <v>0.176231</v>
      </c>
      <c r="S1044" s="179">
        <v>0</v>
      </c>
      <c r="T1044" s="180">
        <f>S1044*H1044</f>
        <v>0</v>
      </c>
      <c r="AR1044" s="24" t="s">
        <v>1936</v>
      </c>
      <c r="AT1044" s="24" t="s">
        <v>1840</v>
      </c>
      <c r="AU1044" s="24" t="s">
        <v>1711</v>
      </c>
      <c r="AY1044" s="24" t="s">
        <v>1839</v>
      </c>
      <c r="BE1044" s="181">
        <f>IF(N1044="základní",J1044,0)</f>
        <v>0</v>
      </c>
      <c r="BF1044" s="181">
        <f>IF(N1044="snížená",J1044,0)</f>
        <v>0</v>
      </c>
      <c r="BG1044" s="181">
        <f>IF(N1044="zákl. přenesená",J1044,0)</f>
        <v>0</v>
      </c>
      <c r="BH1044" s="181">
        <f>IF(N1044="sníž. přenesená",J1044,0)</f>
        <v>0</v>
      </c>
      <c r="BI1044" s="181">
        <f>IF(N1044="nulová",J1044,0)</f>
        <v>0</v>
      </c>
      <c r="BJ1044" s="24" t="s">
        <v>1652</v>
      </c>
      <c r="BK1044" s="181">
        <f>ROUND(I1044*H1044,2)</f>
        <v>0</v>
      </c>
      <c r="BL1044" s="24" t="s">
        <v>1936</v>
      </c>
      <c r="BM1044" s="24" t="s">
        <v>1099</v>
      </c>
    </row>
    <row r="1045" spans="2:65" s="11" customFormat="1">
      <c r="B1045" s="186"/>
      <c r="D1045" s="187" t="s">
        <v>1853</v>
      </c>
      <c r="E1045" s="188" t="s">
        <v>1633</v>
      </c>
      <c r="F1045" s="189" t="s">
        <v>1100</v>
      </c>
      <c r="H1045" s="190">
        <v>36.9</v>
      </c>
      <c r="I1045" s="191"/>
      <c r="L1045" s="186"/>
      <c r="M1045" s="192"/>
      <c r="N1045" s="193"/>
      <c r="O1045" s="193"/>
      <c r="P1045" s="193"/>
      <c r="Q1045" s="193"/>
      <c r="R1045" s="193"/>
      <c r="S1045" s="193"/>
      <c r="T1045" s="194"/>
      <c r="AT1045" s="188" t="s">
        <v>1853</v>
      </c>
      <c r="AU1045" s="188" t="s">
        <v>1711</v>
      </c>
      <c r="AV1045" s="11" t="s">
        <v>1711</v>
      </c>
      <c r="AW1045" s="11" t="s">
        <v>1667</v>
      </c>
      <c r="AX1045" s="11" t="s">
        <v>1703</v>
      </c>
      <c r="AY1045" s="188" t="s">
        <v>1839</v>
      </c>
    </row>
    <row r="1046" spans="2:65" s="11" customFormat="1">
      <c r="B1046" s="186"/>
      <c r="D1046" s="187" t="s">
        <v>1853</v>
      </c>
      <c r="E1046" s="188" t="s">
        <v>1633</v>
      </c>
      <c r="F1046" s="189" t="s">
        <v>1101</v>
      </c>
      <c r="H1046" s="190">
        <v>3.8</v>
      </c>
      <c r="I1046" s="191"/>
      <c r="L1046" s="186"/>
      <c r="M1046" s="192"/>
      <c r="N1046" s="193"/>
      <c r="O1046" s="193"/>
      <c r="P1046" s="193"/>
      <c r="Q1046" s="193"/>
      <c r="R1046" s="193"/>
      <c r="S1046" s="193"/>
      <c r="T1046" s="194"/>
      <c r="AT1046" s="188" t="s">
        <v>1853</v>
      </c>
      <c r="AU1046" s="188" t="s">
        <v>1711</v>
      </c>
      <c r="AV1046" s="11" t="s">
        <v>1711</v>
      </c>
      <c r="AW1046" s="11" t="s">
        <v>1667</v>
      </c>
      <c r="AX1046" s="11" t="s">
        <v>1703</v>
      </c>
      <c r="AY1046" s="188" t="s">
        <v>1839</v>
      </c>
    </row>
    <row r="1047" spans="2:65" s="12" customFormat="1">
      <c r="B1047" s="195"/>
      <c r="D1047" s="196" t="s">
        <v>1853</v>
      </c>
      <c r="E1047" s="197" t="s">
        <v>1633</v>
      </c>
      <c r="F1047" s="198" t="s">
        <v>1856</v>
      </c>
      <c r="H1047" s="199">
        <v>40.700000000000003</v>
      </c>
      <c r="I1047" s="200"/>
      <c r="L1047" s="195"/>
      <c r="M1047" s="201"/>
      <c r="N1047" s="202"/>
      <c r="O1047" s="202"/>
      <c r="P1047" s="202"/>
      <c r="Q1047" s="202"/>
      <c r="R1047" s="202"/>
      <c r="S1047" s="202"/>
      <c r="T1047" s="203"/>
      <c r="AT1047" s="204" t="s">
        <v>1853</v>
      </c>
      <c r="AU1047" s="204" t="s">
        <v>1711</v>
      </c>
      <c r="AV1047" s="12" t="s">
        <v>1717</v>
      </c>
      <c r="AW1047" s="12" t="s">
        <v>1667</v>
      </c>
      <c r="AX1047" s="12" t="s">
        <v>1652</v>
      </c>
      <c r="AY1047" s="204" t="s">
        <v>1839</v>
      </c>
    </row>
    <row r="1048" spans="2:65" s="1" customFormat="1" ht="22.5" customHeight="1">
      <c r="B1048" s="169"/>
      <c r="C1048" s="170" t="s">
        <v>1102</v>
      </c>
      <c r="D1048" s="170" t="s">
        <v>1840</v>
      </c>
      <c r="E1048" s="171" t="s">
        <v>1103</v>
      </c>
      <c r="F1048" s="172" t="s">
        <v>1104</v>
      </c>
      <c r="G1048" s="173" t="s">
        <v>1870</v>
      </c>
      <c r="H1048" s="174">
        <v>73.8</v>
      </c>
      <c r="I1048" s="175"/>
      <c r="J1048" s="176">
        <f>ROUND(I1048*H1048,2)</f>
        <v>0</v>
      </c>
      <c r="K1048" s="172" t="s">
        <v>1851</v>
      </c>
      <c r="L1048" s="41"/>
      <c r="M1048" s="177" t="s">
        <v>1633</v>
      </c>
      <c r="N1048" s="178" t="s">
        <v>1674</v>
      </c>
      <c r="O1048" s="42"/>
      <c r="P1048" s="179">
        <f>O1048*H1048</f>
        <v>0</v>
      </c>
      <c r="Q1048" s="179">
        <v>2.2699999999999999E-3</v>
      </c>
      <c r="R1048" s="179">
        <f>Q1048*H1048</f>
        <v>0.16752599999999998</v>
      </c>
      <c r="S1048" s="179">
        <v>0</v>
      </c>
      <c r="T1048" s="180">
        <f>S1048*H1048</f>
        <v>0</v>
      </c>
      <c r="AR1048" s="24" t="s">
        <v>1936</v>
      </c>
      <c r="AT1048" s="24" t="s">
        <v>1840</v>
      </c>
      <c r="AU1048" s="24" t="s">
        <v>1711</v>
      </c>
      <c r="AY1048" s="24" t="s">
        <v>1839</v>
      </c>
      <c r="BE1048" s="181">
        <f>IF(N1048="základní",J1048,0)</f>
        <v>0</v>
      </c>
      <c r="BF1048" s="181">
        <f>IF(N1048="snížená",J1048,0)</f>
        <v>0</v>
      </c>
      <c r="BG1048" s="181">
        <f>IF(N1048="zákl. přenesená",J1048,0)</f>
        <v>0</v>
      </c>
      <c r="BH1048" s="181">
        <f>IF(N1048="sníž. přenesená",J1048,0)</f>
        <v>0</v>
      </c>
      <c r="BI1048" s="181">
        <f>IF(N1048="nulová",J1048,0)</f>
        <v>0</v>
      </c>
      <c r="BJ1048" s="24" t="s">
        <v>1652</v>
      </c>
      <c r="BK1048" s="181">
        <f>ROUND(I1048*H1048,2)</f>
        <v>0</v>
      </c>
      <c r="BL1048" s="24" t="s">
        <v>1936</v>
      </c>
      <c r="BM1048" s="24" t="s">
        <v>1105</v>
      </c>
    </row>
    <row r="1049" spans="2:65" s="11" customFormat="1">
      <c r="B1049" s="186"/>
      <c r="D1049" s="196" t="s">
        <v>1853</v>
      </c>
      <c r="E1049" s="213" t="s">
        <v>1633</v>
      </c>
      <c r="F1049" s="214" t="s">
        <v>1106</v>
      </c>
      <c r="H1049" s="215">
        <v>73.8</v>
      </c>
      <c r="I1049" s="191"/>
      <c r="L1049" s="186"/>
      <c r="M1049" s="192"/>
      <c r="N1049" s="193"/>
      <c r="O1049" s="193"/>
      <c r="P1049" s="193"/>
      <c r="Q1049" s="193"/>
      <c r="R1049" s="193"/>
      <c r="S1049" s="193"/>
      <c r="T1049" s="194"/>
      <c r="AT1049" s="188" t="s">
        <v>1853</v>
      </c>
      <c r="AU1049" s="188" t="s">
        <v>1711</v>
      </c>
      <c r="AV1049" s="11" t="s">
        <v>1711</v>
      </c>
      <c r="AW1049" s="11" t="s">
        <v>1667</v>
      </c>
      <c r="AX1049" s="11" t="s">
        <v>1652</v>
      </c>
      <c r="AY1049" s="188" t="s">
        <v>1839</v>
      </c>
    </row>
    <row r="1050" spans="2:65" s="1" customFormat="1" ht="22.5" customHeight="1">
      <c r="B1050" s="169"/>
      <c r="C1050" s="170" t="s">
        <v>1107</v>
      </c>
      <c r="D1050" s="170" t="s">
        <v>1840</v>
      </c>
      <c r="E1050" s="171" t="s">
        <v>1108</v>
      </c>
      <c r="F1050" s="172" t="s">
        <v>1109</v>
      </c>
      <c r="G1050" s="173" t="s">
        <v>1870</v>
      </c>
      <c r="H1050" s="174">
        <v>1.6</v>
      </c>
      <c r="I1050" s="175"/>
      <c r="J1050" s="176">
        <f>ROUND(I1050*H1050,2)</f>
        <v>0</v>
      </c>
      <c r="K1050" s="172" t="s">
        <v>1851</v>
      </c>
      <c r="L1050" s="41"/>
      <c r="M1050" s="177" t="s">
        <v>1633</v>
      </c>
      <c r="N1050" s="178" t="s">
        <v>1674</v>
      </c>
      <c r="O1050" s="42"/>
      <c r="P1050" s="179">
        <f>O1050*H1050</f>
        <v>0</v>
      </c>
      <c r="Q1050" s="179">
        <v>2.96E-3</v>
      </c>
      <c r="R1050" s="179">
        <f>Q1050*H1050</f>
        <v>4.7360000000000006E-3</v>
      </c>
      <c r="S1050" s="179">
        <v>0</v>
      </c>
      <c r="T1050" s="180">
        <f>S1050*H1050</f>
        <v>0</v>
      </c>
      <c r="AR1050" s="24" t="s">
        <v>1936</v>
      </c>
      <c r="AT1050" s="24" t="s">
        <v>1840</v>
      </c>
      <c r="AU1050" s="24" t="s">
        <v>1711</v>
      </c>
      <c r="AY1050" s="24" t="s">
        <v>1839</v>
      </c>
      <c r="BE1050" s="181">
        <f>IF(N1050="základní",J1050,0)</f>
        <v>0</v>
      </c>
      <c r="BF1050" s="181">
        <f>IF(N1050="snížená",J1050,0)</f>
        <v>0</v>
      </c>
      <c r="BG1050" s="181">
        <f>IF(N1050="zákl. přenesená",J1050,0)</f>
        <v>0</v>
      </c>
      <c r="BH1050" s="181">
        <f>IF(N1050="sníž. přenesená",J1050,0)</f>
        <v>0</v>
      </c>
      <c r="BI1050" s="181">
        <f>IF(N1050="nulová",J1050,0)</f>
        <v>0</v>
      </c>
      <c r="BJ1050" s="24" t="s">
        <v>1652</v>
      </c>
      <c r="BK1050" s="181">
        <f>ROUND(I1050*H1050,2)</f>
        <v>0</v>
      </c>
      <c r="BL1050" s="24" t="s">
        <v>1936</v>
      </c>
      <c r="BM1050" s="24" t="s">
        <v>1110</v>
      </c>
    </row>
    <row r="1051" spans="2:65" s="11" customFormat="1">
      <c r="B1051" s="186"/>
      <c r="D1051" s="196" t="s">
        <v>1853</v>
      </c>
      <c r="E1051" s="213" t="s">
        <v>1633</v>
      </c>
      <c r="F1051" s="214" t="s">
        <v>1111</v>
      </c>
      <c r="H1051" s="215">
        <v>1.6</v>
      </c>
      <c r="I1051" s="191"/>
      <c r="L1051" s="186"/>
      <c r="M1051" s="192"/>
      <c r="N1051" s="193"/>
      <c r="O1051" s="193"/>
      <c r="P1051" s="193"/>
      <c r="Q1051" s="193"/>
      <c r="R1051" s="193"/>
      <c r="S1051" s="193"/>
      <c r="T1051" s="194"/>
      <c r="AT1051" s="188" t="s">
        <v>1853</v>
      </c>
      <c r="AU1051" s="188" t="s">
        <v>1711</v>
      </c>
      <c r="AV1051" s="11" t="s">
        <v>1711</v>
      </c>
      <c r="AW1051" s="11" t="s">
        <v>1667</v>
      </c>
      <c r="AX1051" s="11" t="s">
        <v>1652</v>
      </c>
      <c r="AY1051" s="188" t="s">
        <v>1839</v>
      </c>
    </row>
    <row r="1052" spans="2:65" s="1" customFormat="1" ht="22.5" customHeight="1">
      <c r="B1052" s="169"/>
      <c r="C1052" s="170" t="s">
        <v>1112</v>
      </c>
      <c r="D1052" s="170" t="s">
        <v>1840</v>
      </c>
      <c r="E1052" s="171" t="s">
        <v>1113</v>
      </c>
      <c r="F1052" s="172" t="s">
        <v>1114</v>
      </c>
      <c r="G1052" s="173" t="s">
        <v>1870</v>
      </c>
      <c r="H1052" s="174">
        <v>73.8</v>
      </c>
      <c r="I1052" s="175"/>
      <c r="J1052" s="176">
        <f>ROUND(I1052*H1052,2)</f>
        <v>0</v>
      </c>
      <c r="K1052" s="172" t="s">
        <v>1851</v>
      </c>
      <c r="L1052" s="41"/>
      <c r="M1052" s="177" t="s">
        <v>1633</v>
      </c>
      <c r="N1052" s="178" t="s">
        <v>1674</v>
      </c>
      <c r="O1052" s="42"/>
      <c r="P1052" s="179">
        <f>O1052*H1052</f>
        <v>0</v>
      </c>
      <c r="Q1052" s="179">
        <v>4.4299999999999999E-3</v>
      </c>
      <c r="R1052" s="179">
        <f>Q1052*H1052</f>
        <v>0.326934</v>
      </c>
      <c r="S1052" s="179">
        <v>0</v>
      </c>
      <c r="T1052" s="180">
        <f>S1052*H1052</f>
        <v>0</v>
      </c>
      <c r="AR1052" s="24" t="s">
        <v>1936</v>
      </c>
      <c r="AT1052" s="24" t="s">
        <v>1840</v>
      </c>
      <c r="AU1052" s="24" t="s">
        <v>1711</v>
      </c>
      <c r="AY1052" s="24" t="s">
        <v>1839</v>
      </c>
      <c r="BE1052" s="181">
        <f>IF(N1052="základní",J1052,0)</f>
        <v>0</v>
      </c>
      <c r="BF1052" s="181">
        <f>IF(N1052="snížená",J1052,0)</f>
        <v>0</v>
      </c>
      <c r="BG1052" s="181">
        <f>IF(N1052="zákl. přenesená",J1052,0)</f>
        <v>0</v>
      </c>
      <c r="BH1052" s="181">
        <f>IF(N1052="sníž. přenesená",J1052,0)</f>
        <v>0</v>
      </c>
      <c r="BI1052" s="181">
        <f>IF(N1052="nulová",J1052,0)</f>
        <v>0</v>
      </c>
      <c r="BJ1052" s="24" t="s">
        <v>1652</v>
      </c>
      <c r="BK1052" s="181">
        <f>ROUND(I1052*H1052,2)</f>
        <v>0</v>
      </c>
      <c r="BL1052" s="24" t="s">
        <v>1936</v>
      </c>
      <c r="BM1052" s="24" t="s">
        <v>1115</v>
      </c>
    </row>
    <row r="1053" spans="2:65" s="11" customFormat="1">
      <c r="B1053" s="186"/>
      <c r="D1053" s="196" t="s">
        <v>1853</v>
      </c>
      <c r="E1053" s="213" t="s">
        <v>1633</v>
      </c>
      <c r="F1053" s="214" t="s">
        <v>1116</v>
      </c>
      <c r="H1053" s="215">
        <v>73.8</v>
      </c>
      <c r="I1053" s="191"/>
      <c r="L1053" s="186"/>
      <c r="M1053" s="192"/>
      <c r="N1053" s="193"/>
      <c r="O1053" s="193"/>
      <c r="P1053" s="193"/>
      <c r="Q1053" s="193"/>
      <c r="R1053" s="193"/>
      <c r="S1053" s="193"/>
      <c r="T1053" s="194"/>
      <c r="AT1053" s="188" t="s">
        <v>1853</v>
      </c>
      <c r="AU1053" s="188" t="s">
        <v>1711</v>
      </c>
      <c r="AV1053" s="11" t="s">
        <v>1711</v>
      </c>
      <c r="AW1053" s="11" t="s">
        <v>1667</v>
      </c>
      <c r="AX1053" s="11" t="s">
        <v>1652</v>
      </c>
      <c r="AY1053" s="188" t="s">
        <v>1839</v>
      </c>
    </row>
    <row r="1054" spans="2:65" s="1" customFormat="1" ht="31.5" customHeight="1">
      <c r="B1054" s="169"/>
      <c r="C1054" s="170" t="s">
        <v>1117</v>
      </c>
      <c r="D1054" s="170" t="s">
        <v>1840</v>
      </c>
      <c r="E1054" s="171" t="s">
        <v>1118</v>
      </c>
      <c r="F1054" s="172" t="s">
        <v>1119</v>
      </c>
      <c r="G1054" s="173" t="s">
        <v>1870</v>
      </c>
      <c r="H1054" s="174">
        <v>73.8</v>
      </c>
      <c r="I1054" s="175"/>
      <c r="J1054" s="176">
        <f>ROUND(I1054*H1054,2)</f>
        <v>0</v>
      </c>
      <c r="K1054" s="172" t="s">
        <v>1633</v>
      </c>
      <c r="L1054" s="41"/>
      <c r="M1054" s="177" t="s">
        <v>1633</v>
      </c>
      <c r="N1054" s="178" t="s">
        <v>1674</v>
      </c>
      <c r="O1054" s="42"/>
      <c r="P1054" s="179">
        <f>O1054*H1054</f>
        <v>0</v>
      </c>
      <c r="Q1054" s="179">
        <v>2.3999999999999998E-3</v>
      </c>
      <c r="R1054" s="179">
        <f>Q1054*H1054</f>
        <v>0.17711999999999997</v>
      </c>
      <c r="S1054" s="179">
        <v>0</v>
      </c>
      <c r="T1054" s="180">
        <f>S1054*H1054</f>
        <v>0</v>
      </c>
      <c r="AR1054" s="24" t="s">
        <v>1936</v>
      </c>
      <c r="AT1054" s="24" t="s">
        <v>1840</v>
      </c>
      <c r="AU1054" s="24" t="s">
        <v>1711</v>
      </c>
      <c r="AY1054" s="24" t="s">
        <v>1839</v>
      </c>
      <c r="BE1054" s="181">
        <f>IF(N1054="základní",J1054,0)</f>
        <v>0</v>
      </c>
      <c r="BF1054" s="181">
        <f>IF(N1054="snížená",J1054,0)</f>
        <v>0</v>
      </c>
      <c r="BG1054" s="181">
        <f>IF(N1054="zákl. přenesená",J1054,0)</f>
        <v>0</v>
      </c>
      <c r="BH1054" s="181">
        <f>IF(N1054="sníž. přenesená",J1054,0)</f>
        <v>0</v>
      </c>
      <c r="BI1054" s="181">
        <f>IF(N1054="nulová",J1054,0)</f>
        <v>0</v>
      </c>
      <c r="BJ1054" s="24" t="s">
        <v>1652</v>
      </c>
      <c r="BK1054" s="181">
        <f>ROUND(I1054*H1054,2)</f>
        <v>0</v>
      </c>
      <c r="BL1054" s="24" t="s">
        <v>1936</v>
      </c>
      <c r="BM1054" s="24" t="s">
        <v>1120</v>
      </c>
    </row>
    <row r="1055" spans="2:65" s="11" customFormat="1">
      <c r="B1055" s="186"/>
      <c r="D1055" s="196" t="s">
        <v>1853</v>
      </c>
      <c r="E1055" s="213" t="s">
        <v>1633</v>
      </c>
      <c r="F1055" s="214" t="s">
        <v>1121</v>
      </c>
      <c r="H1055" s="215">
        <v>73.8</v>
      </c>
      <c r="I1055" s="191"/>
      <c r="L1055" s="186"/>
      <c r="M1055" s="192"/>
      <c r="N1055" s="193"/>
      <c r="O1055" s="193"/>
      <c r="P1055" s="193"/>
      <c r="Q1055" s="193"/>
      <c r="R1055" s="193"/>
      <c r="S1055" s="193"/>
      <c r="T1055" s="194"/>
      <c r="AT1055" s="188" t="s">
        <v>1853</v>
      </c>
      <c r="AU1055" s="188" t="s">
        <v>1711</v>
      </c>
      <c r="AV1055" s="11" t="s">
        <v>1711</v>
      </c>
      <c r="AW1055" s="11" t="s">
        <v>1667</v>
      </c>
      <c r="AX1055" s="11" t="s">
        <v>1652</v>
      </c>
      <c r="AY1055" s="188" t="s">
        <v>1839</v>
      </c>
    </row>
    <row r="1056" spans="2:65" s="1" customFormat="1" ht="22.5" customHeight="1">
      <c r="B1056" s="169"/>
      <c r="C1056" s="170" t="s">
        <v>1122</v>
      </c>
      <c r="D1056" s="170" t="s">
        <v>1840</v>
      </c>
      <c r="E1056" s="171" t="s">
        <v>1123</v>
      </c>
      <c r="F1056" s="172" t="s">
        <v>1124</v>
      </c>
      <c r="G1056" s="173" t="s">
        <v>1125</v>
      </c>
      <c r="H1056" s="174">
        <v>1</v>
      </c>
      <c r="I1056" s="175"/>
      <c r="J1056" s="176">
        <f>ROUND(I1056*H1056,2)</f>
        <v>0</v>
      </c>
      <c r="K1056" s="172" t="s">
        <v>1633</v>
      </c>
      <c r="L1056" s="41"/>
      <c r="M1056" s="177" t="s">
        <v>1633</v>
      </c>
      <c r="N1056" s="178" t="s">
        <v>1674</v>
      </c>
      <c r="O1056" s="42"/>
      <c r="P1056" s="179">
        <f>O1056*H1056</f>
        <v>0</v>
      </c>
      <c r="Q1056" s="179">
        <v>2.3999999999999998E-3</v>
      </c>
      <c r="R1056" s="179">
        <f>Q1056*H1056</f>
        <v>2.3999999999999998E-3</v>
      </c>
      <c r="S1056" s="179">
        <v>0</v>
      </c>
      <c r="T1056" s="180">
        <f>S1056*H1056</f>
        <v>0</v>
      </c>
      <c r="AR1056" s="24" t="s">
        <v>1936</v>
      </c>
      <c r="AT1056" s="24" t="s">
        <v>1840</v>
      </c>
      <c r="AU1056" s="24" t="s">
        <v>1711</v>
      </c>
      <c r="AY1056" s="24" t="s">
        <v>1839</v>
      </c>
      <c r="BE1056" s="181">
        <f>IF(N1056="základní",J1056,0)</f>
        <v>0</v>
      </c>
      <c r="BF1056" s="181">
        <f>IF(N1056="snížená",J1056,0)</f>
        <v>0</v>
      </c>
      <c r="BG1056" s="181">
        <f>IF(N1056="zákl. přenesená",J1056,0)</f>
        <v>0</v>
      </c>
      <c r="BH1056" s="181">
        <f>IF(N1056="sníž. přenesená",J1056,0)</f>
        <v>0</v>
      </c>
      <c r="BI1056" s="181">
        <f>IF(N1056="nulová",J1056,0)</f>
        <v>0</v>
      </c>
      <c r="BJ1056" s="24" t="s">
        <v>1652</v>
      </c>
      <c r="BK1056" s="181">
        <f>ROUND(I1056*H1056,2)</f>
        <v>0</v>
      </c>
      <c r="BL1056" s="24" t="s">
        <v>1936</v>
      </c>
      <c r="BM1056" s="24" t="s">
        <v>1126</v>
      </c>
    </row>
    <row r="1057" spans="2:65" s="13" customFormat="1" ht="27">
      <c r="B1057" s="205"/>
      <c r="D1057" s="187" t="s">
        <v>1853</v>
      </c>
      <c r="E1057" s="206" t="s">
        <v>1633</v>
      </c>
      <c r="F1057" s="207" t="s">
        <v>1127</v>
      </c>
      <c r="H1057" s="208" t="s">
        <v>1633</v>
      </c>
      <c r="I1057" s="209"/>
      <c r="L1057" s="205"/>
      <c r="M1057" s="210"/>
      <c r="N1057" s="211"/>
      <c r="O1057" s="211"/>
      <c r="P1057" s="211"/>
      <c r="Q1057" s="211"/>
      <c r="R1057" s="211"/>
      <c r="S1057" s="211"/>
      <c r="T1057" s="212"/>
      <c r="AT1057" s="208" t="s">
        <v>1853</v>
      </c>
      <c r="AU1057" s="208" t="s">
        <v>1711</v>
      </c>
      <c r="AV1057" s="13" t="s">
        <v>1652</v>
      </c>
      <c r="AW1057" s="13" t="s">
        <v>1667</v>
      </c>
      <c r="AX1057" s="13" t="s">
        <v>1703</v>
      </c>
      <c r="AY1057" s="208" t="s">
        <v>1839</v>
      </c>
    </row>
    <row r="1058" spans="2:65" s="13" customFormat="1">
      <c r="B1058" s="205"/>
      <c r="D1058" s="187" t="s">
        <v>1853</v>
      </c>
      <c r="E1058" s="206" t="s">
        <v>1633</v>
      </c>
      <c r="F1058" s="207" t="s">
        <v>1128</v>
      </c>
      <c r="H1058" s="208" t="s">
        <v>1633</v>
      </c>
      <c r="I1058" s="209"/>
      <c r="L1058" s="205"/>
      <c r="M1058" s="210"/>
      <c r="N1058" s="211"/>
      <c r="O1058" s="211"/>
      <c r="P1058" s="211"/>
      <c r="Q1058" s="211"/>
      <c r="R1058" s="211"/>
      <c r="S1058" s="211"/>
      <c r="T1058" s="212"/>
      <c r="AT1058" s="208" t="s">
        <v>1853</v>
      </c>
      <c r="AU1058" s="208" t="s">
        <v>1711</v>
      </c>
      <c r="AV1058" s="13" t="s">
        <v>1652</v>
      </c>
      <c r="AW1058" s="13" t="s">
        <v>1667</v>
      </c>
      <c r="AX1058" s="13" t="s">
        <v>1703</v>
      </c>
      <c r="AY1058" s="208" t="s">
        <v>1839</v>
      </c>
    </row>
    <row r="1059" spans="2:65" s="13" customFormat="1">
      <c r="B1059" s="205"/>
      <c r="D1059" s="187" t="s">
        <v>1853</v>
      </c>
      <c r="E1059" s="206" t="s">
        <v>1633</v>
      </c>
      <c r="F1059" s="207" t="s">
        <v>1129</v>
      </c>
      <c r="H1059" s="208" t="s">
        <v>1633</v>
      </c>
      <c r="I1059" s="209"/>
      <c r="L1059" s="205"/>
      <c r="M1059" s="210"/>
      <c r="N1059" s="211"/>
      <c r="O1059" s="211"/>
      <c r="P1059" s="211"/>
      <c r="Q1059" s="211"/>
      <c r="R1059" s="211"/>
      <c r="S1059" s="211"/>
      <c r="T1059" s="212"/>
      <c r="AT1059" s="208" t="s">
        <v>1853</v>
      </c>
      <c r="AU1059" s="208" t="s">
        <v>1711</v>
      </c>
      <c r="AV1059" s="13" t="s">
        <v>1652</v>
      </c>
      <c r="AW1059" s="13" t="s">
        <v>1667</v>
      </c>
      <c r="AX1059" s="13" t="s">
        <v>1703</v>
      </c>
      <c r="AY1059" s="208" t="s">
        <v>1839</v>
      </c>
    </row>
    <row r="1060" spans="2:65" s="13" customFormat="1">
      <c r="B1060" s="205"/>
      <c r="D1060" s="187" t="s">
        <v>1853</v>
      </c>
      <c r="E1060" s="206" t="s">
        <v>1633</v>
      </c>
      <c r="F1060" s="207" t="s">
        <v>1130</v>
      </c>
      <c r="H1060" s="208" t="s">
        <v>1633</v>
      </c>
      <c r="I1060" s="209"/>
      <c r="L1060" s="205"/>
      <c r="M1060" s="210"/>
      <c r="N1060" s="211"/>
      <c r="O1060" s="211"/>
      <c r="P1060" s="211"/>
      <c r="Q1060" s="211"/>
      <c r="R1060" s="211"/>
      <c r="S1060" s="211"/>
      <c r="T1060" s="212"/>
      <c r="AT1060" s="208" t="s">
        <v>1853</v>
      </c>
      <c r="AU1060" s="208" t="s">
        <v>1711</v>
      </c>
      <c r="AV1060" s="13" t="s">
        <v>1652</v>
      </c>
      <c r="AW1060" s="13" t="s">
        <v>1667</v>
      </c>
      <c r="AX1060" s="13" t="s">
        <v>1703</v>
      </c>
      <c r="AY1060" s="208" t="s">
        <v>1839</v>
      </c>
    </row>
    <row r="1061" spans="2:65" s="13" customFormat="1">
      <c r="B1061" s="205"/>
      <c r="D1061" s="187" t="s">
        <v>1853</v>
      </c>
      <c r="E1061" s="206" t="s">
        <v>1633</v>
      </c>
      <c r="F1061" s="207" t="s">
        <v>1131</v>
      </c>
      <c r="H1061" s="208" t="s">
        <v>1633</v>
      </c>
      <c r="I1061" s="209"/>
      <c r="L1061" s="205"/>
      <c r="M1061" s="210"/>
      <c r="N1061" s="211"/>
      <c r="O1061" s="211"/>
      <c r="P1061" s="211"/>
      <c r="Q1061" s="211"/>
      <c r="R1061" s="211"/>
      <c r="S1061" s="211"/>
      <c r="T1061" s="212"/>
      <c r="AT1061" s="208" t="s">
        <v>1853</v>
      </c>
      <c r="AU1061" s="208" t="s">
        <v>1711</v>
      </c>
      <c r="AV1061" s="13" t="s">
        <v>1652</v>
      </c>
      <c r="AW1061" s="13" t="s">
        <v>1667</v>
      </c>
      <c r="AX1061" s="13" t="s">
        <v>1703</v>
      </c>
      <c r="AY1061" s="208" t="s">
        <v>1839</v>
      </c>
    </row>
    <row r="1062" spans="2:65" s="13" customFormat="1">
      <c r="B1062" s="205"/>
      <c r="D1062" s="187" t="s">
        <v>1853</v>
      </c>
      <c r="E1062" s="206" t="s">
        <v>1633</v>
      </c>
      <c r="F1062" s="207" t="s">
        <v>1132</v>
      </c>
      <c r="H1062" s="208" t="s">
        <v>1633</v>
      </c>
      <c r="I1062" s="209"/>
      <c r="L1062" s="205"/>
      <c r="M1062" s="210"/>
      <c r="N1062" s="211"/>
      <c r="O1062" s="211"/>
      <c r="P1062" s="211"/>
      <c r="Q1062" s="211"/>
      <c r="R1062" s="211"/>
      <c r="S1062" s="211"/>
      <c r="T1062" s="212"/>
      <c r="AT1062" s="208" t="s">
        <v>1853</v>
      </c>
      <c r="AU1062" s="208" t="s">
        <v>1711</v>
      </c>
      <c r="AV1062" s="13" t="s">
        <v>1652</v>
      </c>
      <c r="AW1062" s="13" t="s">
        <v>1667</v>
      </c>
      <c r="AX1062" s="13" t="s">
        <v>1703</v>
      </c>
      <c r="AY1062" s="208" t="s">
        <v>1839</v>
      </c>
    </row>
    <row r="1063" spans="2:65" s="13" customFormat="1" ht="27">
      <c r="B1063" s="205"/>
      <c r="D1063" s="187" t="s">
        <v>1853</v>
      </c>
      <c r="E1063" s="206" t="s">
        <v>1633</v>
      </c>
      <c r="F1063" s="207" t="s">
        <v>1133</v>
      </c>
      <c r="H1063" s="208" t="s">
        <v>1633</v>
      </c>
      <c r="I1063" s="209"/>
      <c r="L1063" s="205"/>
      <c r="M1063" s="210"/>
      <c r="N1063" s="211"/>
      <c r="O1063" s="211"/>
      <c r="P1063" s="211"/>
      <c r="Q1063" s="211"/>
      <c r="R1063" s="211"/>
      <c r="S1063" s="211"/>
      <c r="T1063" s="212"/>
      <c r="AT1063" s="208" t="s">
        <v>1853</v>
      </c>
      <c r="AU1063" s="208" t="s">
        <v>1711</v>
      </c>
      <c r="AV1063" s="13" t="s">
        <v>1652</v>
      </c>
      <c r="AW1063" s="13" t="s">
        <v>1667</v>
      </c>
      <c r="AX1063" s="13" t="s">
        <v>1703</v>
      </c>
      <c r="AY1063" s="208" t="s">
        <v>1839</v>
      </c>
    </row>
    <row r="1064" spans="2:65" s="11" customFormat="1">
      <c r="B1064" s="186"/>
      <c r="D1064" s="187" t="s">
        <v>1853</v>
      </c>
      <c r="E1064" s="188" t="s">
        <v>1633</v>
      </c>
      <c r="F1064" s="189" t="s">
        <v>1134</v>
      </c>
      <c r="H1064" s="190">
        <v>1</v>
      </c>
      <c r="I1064" s="191"/>
      <c r="L1064" s="186"/>
      <c r="M1064" s="192"/>
      <c r="N1064" s="193"/>
      <c r="O1064" s="193"/>
      <c r="P1064" s="193"/>
      <c r="Q1064" s="193"/>
      <c r="R1064" s="193"/>
      <c r="S1064" s="193"/>
      <c r="T1064" s="194"/>
      <c r="AT1064" s="188" t="s">
        <v>1853</v>
      </c>
      <c r="AU1064" s="188" t="s">
        <v>1711</v>
      </c>
      <c r="AV1064" s="11" t="s">
        <v>1711</v>
      </c>
      <c r="AW1064" s="11" t="s">
        <v>1667</v>
      </c>
      <c r="AX1064" s="11" t="s">
        <v>1703</v>
      </c>
      <c r="AY1064" s="188" t="s">
        <v>1839</v>
      </c>
    </row>
    <row r="1065" spans="2:65" s="12" customFormat="1">
      <c r="B1065" s="195"/>
      <c r="D1065" s="196" t="s">
        <v>1853</v>
      </c>
      <c r="E1065" s="197" t="s">
        <v>1633</v>
      </c>
      <c r="F1065" s="198" t="s">
        <v>1856</v>
      </c>
      <c r="H1065" s="199">
        <v>1</v>
      </c>
      <c r="I1065" s="200"/>
      <c r="L1065" s="195"/>
      <c r="M1065" s="201"/>
      <c r="N1065" s="202"/>
      <c r="O1065" s="202"/>
      <c r="P1065" s="202"/>
      <c r="Q1065" s="202"/>
      <c r="R1065" s="202"/>
      <c r="S1065" s="202"/>
      <c r="T1065" s="203"/>
      <c r="AT1065" s="204" t="s">
        <v>1853</v>
      </c>
      <c r="AU1065" s="204" t="s">
        <v>1711</v>
      </c>
      <c r="AV1065" s="12" t="s">
        <v>1717</v>
      </c>
      <c r="AW1065" s="12" t="s">
        <v>1667</v>
      </c>
      <c r="AX1065" s="12" t="s">
        <v>1652</v>
      </c>
      <c r="AY1065" s="204" t="s">
        <v>1839</v>
      </c>
    </row>
    <row r="1066" spans="2:65" s="1" customFormat="1" ht="22.5" customHeight="1">
      <c r="B1066" s="169"/>
      <c r="C1066" s="170" t="s">
        <v>1135</v>
      </c>
      <c r="D1066" s="170" t="s">
        <v>1840</v>
      </c>
      <c r="E1066" s="171" t="s">
        <v>1136</v>
      </c>
      <c r="F1066" s="172" t="s">
        <v>1137</v>
      </c>
      <c r="G1066" s="173" t="s">
        <v>1870</v>
      </c>
      <c r="H1066" s="174">
        <v>147.6</v>
      </c>
      <c r="I1066" s="175"/>
      <c r="J1066" s="176">
        <f>ROUND(I1066*H1066,2)</f>
        <v>0</v>
      </c>
      <c r="K1066" s="172" t="s">
        <v>1633</v>
      </c>
      <c r="L1066" s="41"/>
      <c r="M1066" s="177" t="s">
        <v>1633</v>
      </c>
      <c r="N1066" s="178" t="s">
        <v>1674</v>
      </c>
      <c r="O1066" s="42"/>
      <c r="P1066" s="179">
        <f>O1066*H1066</f>
        <v>0</v>
      </c>
      <c r="Q1066" s="179">
        <v>2.3999999999999998E-3</v>
      </c>
      <c r="R1066" s="179">
        <f>Q1066*H1066</f>
        <v>0.35423999999999994</v>
      </c>
      <c r="S1066" s="179">
        <v>0</v>
      </c>
      <c r="T1066" s="180">
        <f>S1066*H1066</f>
        <v>0</v>
      </c>
      <c r="AR1066" s="24" t="s">
        <v>1936</v>
      </c>
      <c r="AT1066" s="24" t="s">
        <v>1840</v>
      </c>
      <c r="AU1066" s="24" t="s">
        <v>1711</v>
      </c>
      <c r="AY1066" s="24" t="s">
        <v>1839</v>
      </c>
      <c r="BE1066" s="181">
        <f>IF(N1066="základní",J1066,0)</f>
        <v>0</v>
      </c>
      <c r="BF1066" s="181">
        <f>IF(N1066="snížená",J1066,0)</f>
        <v>0</v>
      </c>
      <c r="BG1066" s="181">
        <f>IF(N1066="zákl. přenesená",J1066,0)</f>
        <v>0</v>
      </c>
      <c r="BH1066" s="181">
        <f>IF(N1066="sníž. přenesená",J1066,0)</f>
        <v>0</v>
      </c>
      <c r="BI1066" s="181">
        <f>IF(N1066="nulová",J1066,0)</f>
        <v>0</v>
      </c>
      <c r="BJ1066" s="24" t="s">
        <v>1652</v>
      </c>
      <c r="BK1066" s="181">
        <f>ROUND(I1066*H1066,2)</f>
        <v>0</v>
      </c>
      <c r="BL1066" s="24" t="s">
        <v>1936</v>
      </c>
      <c r="BM1066" s="24" t="s">
        <v>1138</v>
      </c>
    </row>
    <row r="1067" spans="2:65" s="11" customFormat="1">
      <c r="B1067" s="186"/>
      <c r="D1067" s="187" t="s">
        <v>1853</v>
      </c>
      <c r="E1067" s="188" t="s">
        <v>1633</v>
      </c>
      <c r="F1067" s="189" t="s">
        <v>1139</v>
      </c>
      <c r="H1067" s="190">
        <v>110.7</v>
      </c>
      <c r="I1067" s="191"/>
      <c r="L1067" s="186"/>
      <c r="M1067" s="192"/>
      <c r="N1067" s="193"/>
      <c r="O1067" s="193"/>
      <c r="P1067" s="193"/>
      <c r="Q1067" s="193"/>
      <c r="R1067" s="193"/>
      <c r="S1067" s="193"/>
      <c r="T1067" s="194"/>
      <c r="AT1067" s="188" t="s">
        <v>1853</v>
      </c>
      <c r="AU1067" s="188" t="s">
        <v>1711</v>
      </c>
      <c r="AV1067" s="11" t="s">
        <v>1711</v>
      </c>
      <c r="AW1067" s="11" t="s">
        <v>1667</v>
      </c>
      <c r="AX1067" s="11" t="s">
        <v>1703</v>
      </c>
      <c r="AY1067" s="188" t="s">
        <v>1839</v>
      </c>
    </row>
    <row r="1068" spans="2:65" s="11" customFormat="1">
      <c r="B1068" s="186"/>
      <c r="D1068" s="187" t="s">
        <v>1853</v>
      </c>
      <c r="E1068" s="188" t="s">
        <v>1633</v>
      </c>
      <c r="F1068" s="189" t="s">
        <v>1140</v>
      </c>
      <c r="H1068" s="190">
        <v>36.9</v>
      </c>
      <c r="I1068" s="191"/>
      <c r="L1068" s="186"/>
      <c r="M1068" s="192"/>
      <c r="N1068" s="193"/>
      <c r="O1068" s="193"/>
      <c r="P1068" s="193"/>
      <c r="Q1068" s="193"/>
      <c r="R1068" s="193"/>
      <c r="S1068" s="193"/>
      <c r="T1068" s="194"/>
      <c r="AT1068" s="188" t="s">
        <v>1853</v>
      </c>
      <c r="AU1068" s="188" t="s">
        <v>1711</v>
      </c>
      <c r="AV1068" s="11" t="s">
        <v>1711</v>
      </c>
      <c r="AW1068" s="11" t="s">
        <v>1667</v>
      </c>
      <c r="AX1068" s="11" t="s">
        <v>1703</v>
      </c>
      <c r="AY1068" s="188" t="s">
        <v>1839</v>
      </c>
    </row>
    <row r="1069" spans="2:65" s="12" customFormat="1">
      <c r="B1069" s="195"/>
      <c r="D1069" s="196" t="s">
        <v>1853</v>
      </c>
      <c r="E1069" s="197" t="s">
        <v>1633</v>
      </c>
      <c r="F1069" s="198" t="s">
        <v>1856</v>
      </c>
      <c r="H1069" s="199">
        <v>147.6</v>
      </c>
      <c r="I1069" s="200"/>
      <c r="L1069" s="195"/>
      <c r="M1069" s="201"/>
      <c r="N1069" s="202"/>
      <c r="O1069" s="202"/>
      <c r="P1069" s="202"/>
      <c r="Q1069" s="202"/>
      <c r="R1069" s="202"/>
      <c r="S1069" s="202"/>
      <c r="T1069" s="203"/>
      <c r="AT1069" s="204" t="s">
        <v>1853</v>
      </c>
      <c r="AU1069" s="204" t="s">
        <v>1711</v>
      </c>
      <c r="AV1069" s="12" t="s">
        <v>1717</v>
      </c>
      <c r="AW1069" s="12" t="s">
        <v>1667</v>
      </c>
      <c r="AX1069" s="12" t="s">
        <v>1652</v>
      </c>
      <c r="AY1069" s="204" t="s">
        <v>1839</v>
      </c>
    </row>
    <row r="1070" spans="2:65" s="1" customFormat="1" ht="31.5" customHeight="1">
      <c r="B1070" s="169"/>
      <c r="C1070" s="170" t="s">
        <v>1141</v>
      </c>
      <c r="D1070" s="170" t="s">
        <v>1840</v>
      </c>
      <c r="E1070" s="171" t="s">
        <v>1142</v>
      </c>
      <c r="F1070" s="172" t="s">
        <v>1143</v>
      </c>
      <c r="G1070" s="173" t="s">
        <v>1870</v>
      </c>
      <c r="H1070" s="174">
        <v>89.2</v>
      </c>
      <c r="I1070" s="175"/>
      <c r="J1070" s="176">
        <f>ROUND(I1070*H1070,2)</f>
        <v>0</v>
      </c>
      <c r="K1070" s="172" t="s">
        <v>1851</v>
      </c>
      <c r="L1070" s="41"/>
      <c r="M1070" s="177" t="s">
        <v>1633</v>
      </c>
      <c r="N1070" s="178" t="s">
        <v>1674</v>
      </c>
      <c r="O1070" s="42"/>
      <c r="P1070" s="179">
        <f>O1070*H1070</f>
        <v>0</v>
      </c>
      <c r="Q1070" s="179">
        <v>4.3699999999999998E-3</v>
      </c>
      <c r="R1070" s="179">
        <f>Q1070*H1070</f>
        <v>0.38980399999999998</v>
      </c>
      <c r="S1070" s="179">
        <v>0</v>
      </c>
      <c r="T1070" s="180">
        <f>S1070*H1070</f>
        <v>0</v>
      </c>
      <c r="AR1070" s="24" t="s">
        <v>1936</v>
      </c>
      <c r="AT1070" s="24" t="s">
        <v>1840</v>
      </c>
      <c r="AU1070" s="24" t="s">
        <v>1711</v>
      </c>
      <c r="AY1070" s="24" t="s">
        <v>1839</v>
      </c>
      <c r="BE1070" s="181">
        <f>IF(N1070="základní",J1070,0)</f>
        <v>0</v>
      </c>
      <c r="BF1070" s="181">
        <f>IF(N1070="snížená",J1070,0)</f>
        <v>0</v>
      </c>
      <c r="BG1070" s="181">
        <f>IF(N1070="zákl. přenesená",J1070,0)</f>
        <v>0</v>
      </c>
      <c r="BH1070" s="181">
        <f>IF(N1070="sníž. přenesená",J1070,0)</f>
        <v>0</v>
      </c>
      <c r="BI1070" s="181">
        <f>IF(N1070="nulová",J1070,0)</f>
        <v>0</v>
      </c>
      <c r="BJ1070" s="24" t="s">
        <v>1652</v>
      </c>
      <c r="BK1070" s="181">
        <f>ROUND(I1070*H1070,2)</f>
        <v>0</v>
      </c>
      <c r="BL1070" s="24" t="s">
        <v>1936</v>
      </c>
      <c r="BM1070" s="24" t="s">
        <v>1144</v>
      </c>
    </row>
    <row r="1071" spans="2:65" s="11" customFormat="1">
      <c r="B1071" s="186"/>
      <c r="D1071" s="196" t="s">
        <v>1853</v>
      </c>
      <c r="E1071" s="213" t="s">
        <v>1633</v>
      </c>
      <c r="F1071" s="214" t="s">
        <v>1145</v>
      </c>
      <c r="H1071" s="215">
        <v>89.2</v>
      </c>
      <c r="I1071" s="191"/>
      <c r="L1071" s="186"/>
      <c r="M1071" s="192"/>
      <c r="N1071" s="193"/>
      <c r="O1071" s="193"/>
      <c r="P1071" s="193"/>
      <c r="Q1071" s="193"/>
      <c r="R1071" s="193"/>
      <c r="S1071" s="193"/>
      <c r="T1071" s="194"/>
      <c r="AT1071" s="188" t="s">
        <v>1853</v>
      </c>
      <c r="AU1071" s="188" t="s">
        <v>1711</v>
      </c>
      <c r="AV1071" s="11" t="s">
        <v>1711</v>
      </c>
      <c r="AW1071" s="11" t="s">
        <v>1667</v>
      </c>
      <c r="AX1071" s="11" t="s">
        <v>1652</v>
      </c>
      <c r="AY1071" s="188" t="s">
        <v>1839</v>
      </c>
    </row>
    <row r="1072" spans="2:65" s="1" customFormat="1" ht="31.5" customHeight="1">
      <c r="B1072" s="169"/>
      <c r="C1072" s="170" t="s">
        <v>1146</v>
      </c>
      <c r="D1072" s="170" t="s">
        <v>1840</v>
      </c>
      <c r="E1072" s="171" t="s">
        <v>1147</v>
      </c>
      <c r="F1072" s="172" t="s">
        <v>1148</v>
      </c>
      <c r="G1072" s="173" t="s">
        <v>415</v>
      </c>
      <c r="H1072" s="174">
        <v>6</v>
      </c>
      <c r="I1072" s="175"/>
      <c r="J1072" s="176">
        <f>ROUND(I1072*H1072,2)</f>
        <v>0</v>
      </c>
      <c r="K1072" s="172" t="s">
        <v>1851</v>
      </c>
      <c r="L1072" s="41"/>
      <c r="M1072" s="177" t="s">
        <v>1633</v>
      </c>
      <c r="N1072" s="178" t="s">
        <v>1674</v>
      </c>
      <c r="O1072" s="42"/>
      <c r="P1072" s="179">
        <f>O1072*H1072</f>
        <v>0</v>
      </c>
      <c r="Q1072" s="179">
        <v>0</v>
      </c>
      <c r="R1072" s="179">
        <f>Q1072*H1072</f>
        <v>0</v>
      </c>
      <c r="S1072" s="179">
        <v>0</v>
      </c>
      <c r="T1072" s="180">
        <f>S1072*H1072</f>
        <v>0</v>
      </c>
      <c r="AR1072" s="24" t="s">
        <v>1936</v>
      </c>
      <c r="AT1072" s="24" t="s">
        <v>1840</v>
      </c>
      <c r="AU1072" s="24" t="s">
        <v>1711</v>
      </c>
      <c r="AY1072" s="24" t="s">
        <v>1839</v>
      </c>
      <c r="BE1072" s="181">
        <f>IF(N1072="základní",J1072,0)</f>
        <v>0</v>
      </c>
      <c r="BF1072" s="181">
        <f>IF(N1072="snížená",J1072,0)</f>
        <v>0</v>
      </c>
      <c r="BG1072" s="181">
        <f>IF(N1072="zákl. přenesená",J1072,0)</f>
        <v>0</v>
      </c>
      <c r="BH1072" s="181">
        <f>IF(N1072="sníž. přenesená",J1072,0)</f>
        <v>0</v>
      </c>
      <c r="BI1072" s="181">
        <f>IF(N1072="nulová",J1072,0)</f>
        <v>0</v>
      </c>
      <c r="BJ1072" s="24" t="s">
        <v>1652</v>
      </c>
      <c r="BK1072" s="181">
        <f>ROUND(I1072*H1072,2)</f>
        <v>0</v>
      </c>
      <c r="BL1072" s="24" t="s">
        <v>1936</v>
      </c>
      <c r="BM1072" s="24" t="s">
        <v>1149</v>
      </c>
    </row>
    <row r="1073" spans="2:65" s="11" customFormat="1">
      <c r="B1073" s="186"/>
      <c r="D1073" s="196" t="s">
        <v>1853</v>
      </c>
      <c r="E1073" s="213" t="s">
        <v>1633</v>
      </c>
      <c r="F1073" s="214" t="s">
        <v>1150</v>
      </c>
      <c r="H1073" s="215">
        <v>6</v>
      </c>
      <c r="I1073" s="191"/>
      <c r="L1073" s="186"/>
      <c r="M1073" s="192"/>
      <c r="N1073" s="193"/>
      <c r="O1073" s="193"/>
      <c r="P1073" s="193"/>
      <c r="Q1073" s="193"/>
      <c r="R1073" s="193"/>
      <c r="S1073" s="193"/>
      <c r="T1073" s="194"/>
      <c r="AT1073" s="188" t="s">
        <v>1853</v>
      </c>
      <c r="AU1073" s="188" t="s">
        <v>1711</v>
      </c>
      <c r="AV1073" s="11" t="s">
        <v>1711</v>
      </c>
      <c r="AW1073" s="11" t="s">
        <v>1667</v>
      </c>
      <c r="AX1073" s="11" t="s">
        <v>1652</v>
      </c>
      <c r="AY1073" s="188" t="s">
        <v>1839</v>
      </c>
    </row>
    <row r="1074" spans="2:65" s="1" customFormat="1" ht="31.5" customHeight="1">
      <c r="B1074" s="169"/>
      <c r="C1074" s="170" t="s">
        <v>1151</v>
      </c>
      <c r="D1074" s="170" t="s">
        <v>1840</v>
      </c>
      <c r="E1074" s="171" t="s">
        <v>1152</v>
      </c>
      <c r="F1074" s="172" t="s">
        <v>1153</v>
      </c>
      <c r="G1074" s="173" t="s">
        <v>1870</v>
      </c>
      <c r="H1074" s="174">
        <v>154.22</v>
      </c>
      <c r="I1074" s="175"/>
      <c r="J1074" s="176">
        <f>ROUND(I1074*H1074,2)</f>
        <v>0</v>
      </c>
      <c r="K1074" s="172" t="s">
        <v>1851</v>
      </c>
      <c r="L1074" s="41"/>
      <c r="M1074" s="177" t="s">
        <v>1633</v>
      </c>
      <c r="N1074" s="178" t="s">
        <v>1674</v>
      </c>
      <c r="O1074" s="42"/>
      <c r="P1074" s="179">
        <f>O1074*H1074</f>
        <v>0</v>
      </c>
      <c r="Q1074" s="179">
        <v>3.5200000000000001E-3</v>
      </c>
      <c r="R1074" s="179">
        <f>Q1074*H1074</f>
        <v>0.54285440000000007</v>
      </c>
      <c r="S1074" s="179">
        <v>0</v>
      </c>
      <c r="T1074" s="180">
        <f>S1074*H1074</f>
        <v>0</v>
      </c>
      <c r="AR1074" s="24" t="s">
        <v>1936</v>
      </c>
      <c r="AT1074" s="24" t="s">
        <v>1840</v>
      </c>
      <c r="AU1074" s="24" t="s">
        <v>1711</v>
      </c>
      <c r="AY1074" s="24" t="s">
        <v>1839</v>
      </c>
      <c r="BE1074" s="181">
        <f>IF(N1074="základní",J1074,0)</f>
        <v>0</v>
      </c>
      <c r="BF1074" s="181">
        <f>IF(N1074="snížená",J1074,0)</f>
        <v>0</v>
      </c>
      <c r="BG1074" s="181">
        <f>IF(N1074="zákl. přenesená",J1074,0)</f>
        <v>0</v>
      </c>
      <c r="BH1074" s="181">
        <f>IF(N1074="sníž. přenesená",J1074,0)</f>
        <v>0</v>
      </c>
      <c r="BI1074" s="181">
        <f>IF(N1074="nulová",J1074,0)</f>
        <v>0</v>
      </c>
      <c r="BJ1074" s="24" t="s">
        <v>1652</v>
      </c>
      <c r="BK1074" s="181">
        <f>ROUND(I1074*H1074,2)</f>
        <v>0</v>
      </c>
      <c r="BL1074" s="24" t="s">
        <v>1936</v>
      </c>
      <c r="BM1074" s="24" t="s">
        <v>1154</v>
      </c>
    </row>
    <row r="1075" spans="2:65" s="11" customFormat="1">
      <c r="B1075" s="186"/>
      <c r="D1075" s="187" t="s">
        <v>1853</v>
      </c>
      <c r="E1075" s="188" t="s">
        <v>1633</v>
      </c>
      <c r="F1075" s="189" t="s">
        <v>1155</v>
      </c>
      <c r="H1075" s="190">
        <v>25.96</v>
      </c>
      <c r="I1075" s="191"/>
      <c r="L1075" s="186"/>
      <c r="M1075" s="192"/>
      <c r="N1075" s="193"/>
      <c r="O1075" s="193"/>
      <c r="P1075" s="193"/>
      <c r="Q1075" s="193"/>
      <c r="R1075" s="193"/>
      <c r="S1075" s="193"/>
      <c r="T1075" s="194"/>
      <c r="AT1075" s="188" t="s">
        <v>1853</v>
      </c>
      <c r="AU1075" s="188" t="s">
        <v>1711</v>
      </c>
      <c r="AV1075" s="11" t="s">
        <v>1711</v>
      </c>
      <c r="AW1075" s="11" t="s">
        <v>1667</v>
      </c>
      <c r="AX1075" s="11" t="s">
        <v>1703</v>
      </c>
      <c r="AY1075" s="188" t="s">
        <v>1839</v>
      </c>
    </row>
    <row r="1076" spans="2:65" s="11" customFormat="1">
      <c r="B1076" s="186"/>
      <c r="D1076" s="187" t="s">
        <v>1853</v>
      </c>
      <c r="E1076" s="188" t="s">
        <v>1633</v>
      </c>
      <c r="F1076" s="189" t="s">
        <v>1156</v>
      </c>
      <c r="H1076" s="190">
        <v>2.06</v>
      </c>
      <c r="I1076" s="191"/>
      <c r="L1076" s="186"/>
      <c r="M1076" s="192"/>
      <c r="N1076" s="193"/>
      <c r="O1076" s="193"/>
      <c r="P1076" s="193"/>
      <c r="Q1076" s="193"/>
      <c r="R1076" s="193"/>
      <c r="S1076" s="193"/>
      <c r="T1076" s="194"/>
      <c r="AT1076" s="188" t="s">
        <v>1853</v>
      </c>
      <c r="AU1076" s="188" t="s">
        <v>1711</v>
      </c>
      <c r="AV1076" s="11" t="s">
        <v>1711</v>
      </c>
      <c r="AW1076" s="11" t="s">
        <v>1667</v>
      </c>
      <c r="AX1076" s="11" t="s">
        <v>1703</v>
      </c>
      <c r="AY1076" s="188" t="s">
        <v>1839</v>
      </c>
    </row>
    <row r="1077" spans="2:65" s="11" customFormat="1">
      <c r="B1077" s="186"/>
      <c r="D1077" s="187" t="s">
        <v>1853</v>
      </c>
      <c r="E1077" s="188" t="s">
        <v>1633</v>
      </c>
      <c r="F1077" s="189" t="s">
        <v>1157</v>
      </c>
      <c r="H1077" s="190">
        <v>4.3600000000000003</v>
      </c>
      <c r="I1077" s="191"/>
      <c r="L1077" s="186"/>
      <c r="M1077" s="192"/>
      <c r="N1077" s="193"/>
      <c r="O1077" s="193"/>
      <c r="P1077" s="193"/>
      <c r="Q1077" s="193"/>
      <c r="R1077" s="193"/>
      <c r="S1077" s="193"/>
      <c r="T1077" s="194"/>
      <c r="AT1077" s="188" t="s">
        <v>1853</v>
      </c>
      <c r="AU1077" s="188" t="s">
        <v>1711</v>
      </c>
      <c r="AV1077" s="11" t="s">
        <v>1711</v>
      </c>
      <c r="AW1077" s="11" t="s">
        <v>1667</v>
      </c>
      <c r="AX1077" s="11" t="s">
        <v>1703</v>
      </c>
      <c r="AY1077" s="188" t="s">
        <v>1839</v>
      </c>
    </row>
    <row r="1078" spans="2:65" s="11" customFormat="1">
      <c r="B1078" s="186"/>
      <c r="D1078" s="187" t="s">
        <v>1853</v>
      </c>
      <c r="E1078" s="188" t="s">
        <v>1633</v>
      </c>
      <c r="F1078" s="189" t="s">
        <v>1158</v>
      </c>
      <c r="H1078" s="190">
        <v>8.56</v>
      </c>
      <c r="I1078" s="191"/>
      <c r="L1078" s="186"/>
      <c r="M1078" s="192"/>
      <c r="N1078" s="193"/>
      <c r="O1078" s="193"/>
      <c r="P1078" s="193"/>
      <c r="Q1078" s="193"/>
      <c r="R1078" s="193"/>
      <c r="S1078" s="193"/>
      <c r="T1078" s="194"/>
      <c r="AT1078" s="188" t="s">
        <v>1853</v>
      </c>
      <c r="AU1078" s="188" t="s">
        <v>1711</v>
      </c>
      <c r="AV1078" s="11" t="s">
        <v>1711</v>
      </c>
      <c r="AW1078" s="11" t="s">
        <v>1667</v>
      </c>
      <c r="AX1078" s="11" t="s">
        <v>1703</v>
      </c>
      <c r="AY1078" s="188" t="s">
        <v>1839</v>
      </c>
    </row>
    <row r="1079" spans="2:65" s="11" customFormat="1">
      <c r="B1079" s="186"/>
      <c r="D1079" s="187" t="s">
        <v>1853</v>
      </c>
      <c r="E1079" s="188" t="s">
        <v>1633</v>
      </c>
      <c r="F1079" s="189" t="s">
        <v>1159</v>
      </c>
      <c r="H1079" s="190">
        <v>100.32</v>
      </c>
      <c r="I1079" s="191"/>
      <c r="L1079" s="186"/>
      <c r="M1079" s="192"/>
      <c r="N1079" s="193"/>
      <c r="O1079" s="193"/>
      <c r="P1079" s="193"/>
      <c r="Q1079" s="193"/>
      <c r="R1079" s="193"/>
      <c r="S1079" s="193"/>
      <c r="T1079" s="194"/>
      <c r="AT1079" s="188" t="s">
        <v>1853</v>
      </c>
      <c r="AU1079" s="188" t="s">
        <v>1711</v>
      </c>
      <c r="AV1079" s="11" t="s">
        <v>1711</v>
      </c>
      <c r="AW1079" s="11" t="s">
        <v>1667</v>
      </c>
      <c r="AX1079" s="11" t="s">
        <v>1703</v>
      </c>
      <c r="AY1079" s="188" t="s">
        <v>1839</v>
      </c>
    </row>
    <row r="1080" spans="2:65" s="11" customFormat="1">
      <c r="B1080" s="186"/>
      <c r="D1080" s="187" t="s">
        <v>1853</v>
      </c>
      <c r="E1080" s="188" t="s">
        <v>1633</v>
      </c>
      <c r="F1080" s="189" t="s">
        <v>1160</v>
      </c>
      <c r="H1080" s="190">
        <v>12.96</v>
      </c>
      <c r="I1080" s="191"/>
      <c r="L1080" s="186"/>
      <c r="M1080" s="192"/>
      <c r="N1080" s="193"/>
      <c r="O1080" s="193"/>
      <c r="P1080" s="193"/>
      <c r="Q1080" s="193"/>
      <c r="R1080" s="193"/>
      <c r="S1080" s="193"/>
      <c r="T1080" s="194"/>
      <c r="AT1080" s="188" t="s">
        <v>1853</v>
      </c>
      <c r="AU1080" s="188" t="s">
        <v>1711</v>
      </c>
      <c r="AV1080" s="11" t="s">
        <v>1711</v>
      </c>
      <c r="AW1080" s="11" t="s">
        <v>1667</v>
      </c>
      <c r="AX1080" s="11" t="s">
        <v>1703</v>
      </c>
      <c r="AY1080" s="188" t="s">
        <v>1839</v>
      </c>
    </row>
    <row r="1081" spans="2:65" s="12" customFormat="1">
      <c r="B1081" s="195"/>
      <c r="D1081" s="196" t="s">
        <v>1853</v>
      </c>
      <c r="E1081" s="197" t="s">
        <v>1633</v>
      </c>
      <c r="F1081" s="198" t="s">
        <v>1856</v>
      </c>
      <c r="H1081" s="199">
        <v>154.22</v>
      </c>
      <c r="I1081" s="200"/>
      <c r="L1081" s="195"/>
      <c r="M1081" s="201"/>
      <c r="N1081" s="202"/>
      <c r="O1081" s="202"/>
      <c r="P1081" s="202"/>
      <c r="Q1081" s="202"/>
      <c r="R1081" s="202"/>
      <c r="S1081" s="202"/>
      <c r="T1081" s="203"/>
      <c r="AT1081" s="204" t="s">
        <v>1853</v>
      </c>
      <c r="AU1081" s="204" t="s">
        <v>1711</v>
      </c>
      <c r="AV1081" s="12" t="s">
        <v>1717</v>
      </c>
      <c r="AW1081" s="12" t="s">
        <v>1667</v>
      </c>
      <c r="AX1081" s="12" t="s">
        <v>1652</v>
      </c>
      <c r="AY1081" s="204" t="s">
        <v>1839</v>
      </c>
    </row>
    <row r="1082" spans="2:65" s="1" customFormat="1" ht="22.5" customHeight="1">
      <c r="B1082" s="169"/>
      <c r="C1082" s="170" t="s">
        <v>1161</v>
      </c>
      <c r="D1082" s="170" t="s">
        <v>1840</v>
      </c>
      <c r="E1082" s="171" t="s">
        <v>1162</v>
      </c>
      <c r="F1082" s="172" t="s">
        <v>1163</v>
      </c>
      <c r="G1082" s="173" t="s">
        <v>1870</v>
      </c>
      <c r="H1082" s="174">
        <v>36.9</v>
      </c>
      <c r="I1082" s="175"/>
      <c r="J1082" s="176">
        <f>ROUND(I1082*H1082,2)</f>
        <v>0</v>
      </c>
      <c r="K1082" s="172" t="s">
        <v>1851</v>
      </c>
      <c r="L1082" s="41"/>
      <c r="M1082" s="177" t="s">
        <v>1633</v>
      </c>
      <c r="N1082" s="178" t="s">
        <v>1674</v>
      </c>
      <c r="O1082" s="42"/>
      <c r="P1082" s="179">
        <f>O1082*H1082</f>
        <v>0</v>
      </c>
      <c r="Q1082" s="179">
        <v>4.3600000000000002E-3</v>
      </c>
      <c r="R1082" s="179">
        <f>Q1082*H1082</f>
        <v>0.160884</v>
      </c>
      <c r="S1082" s="179">
        <v>0</v>
      </c>
      <c r="T1082" s="180">
        <f>S1082*H1082</f>
        <v>0</v>
      </c>
      <c r="AR1082" s="24" t="s">
        <v>1936</v>
      </c>
      <c r="AT1082" s="24" t="s">
        <v>1840</v>
      </c>
      <c r="AU1082" s="24" t="s">
        <v>1711</v>
      </c>
      <c r="AY1082" s="24" t="s">
        <v>1839</v>
      </c>
      <c r="BE1082" s="181">
        <f>IF(N1082="základní",J1082,0)</f>
        <v>0</v>
      </c>
      <c r="BF1082" s="181">
        <f>IF(N1082="snížená",J1082,0)</f>
        <v>0</v>
      </c>
      <c r="BG1082" s="181">
        <f>IF(N1082="zákl. přenesená",J1082,0)</f>
        <v>0</v>
      </c>
      <c r="BH1082" s="181">
        <f>IF(N1082="sníž. přenesená",J1082,0)</f>
        <v>0</v>
      </c>
      <c r="BI1082" s="181">
        <f>IF(N1082="nulová",J1082,0)</f>
        <v>0</v>
      </c>
      <c r="BJ1082" s="24" t="s">
        <v>1652</v>
      </c>
      <c r="BK1082" s="181">
        <f>ROUND(I1082*H1082,2)</f>
        <v>0</v>
      </c>
      <c r="BL1082" s="24" t="s">
        <v>1936</v>
      </c>
      <c r="BM1082" s="24" t="s">
        <v>1164</v>
      </c>
    </row>
    <row r="1083" spans="2:65" s="11" customFormat="1">
      <c r="B1083" s="186"/>
      <c r="D1083" s="196" t="s">
        <v>1853</v>
      </c>
      <c r="E1083" s="213" t="s">
        <v>1633</v>
      </c>
      <c r="F1083" s="214" t="s">
        <v>1165</v>
      </c>
      <c r="H1083" s="215">
        <v>36.9</v>
      </c>
      <c r="I1083" s="191"/>
      <c r="L1083" s="186"/>
      <c r="M1083" s="192"/>
      <c r="N1083" s="193"/>
      <c r="O1083" s="193"/>
      <c r="P1083" s="193"/>
      <c r="Q1083" s="193"/>
      <c r="R1083" s="193"/>
      <c r="S1083" s="193"/>
      <c r="T1083" s="194"/>
      <c r="AT1083" s="188" t="s">
        <v>1853</v>
      </c>
      <c r="AU1083" s="188" t="s">
        <v>1711</v>
      </c>
      <c r="AV1083" s="11" t="s">
        <v>1711</v>
      </c>
      <c r="AW1083" s="11" t="s">
        <v>1667</v>
      </c>
      <c r="AX1083" s="11" t="s">
        <v>1652</v>
      </c>
      <c r="AY1083" s="188" t="s">
        <v>1839</v>
      </c>
    </row>
    <row r="1084" spans="2:65" s="1" customFormat="1" ht="22.5" customHeight="1">
      <c r="B1084" s="169"/>
      <c r="C1084" s="170" t="s">
        <v>1166</v>
      </c>
      <c r="D1084" s="170" t="s">
        <v>1840</v>
      </c>
      <c r="E1084" s="171" t="s">
        <v>1167</v>
      </c>
      <c r="F1084" s="172" t="s">
        <v>1168</v>
      </c>
      <c r="G1084" s="173" t="s">
        <v>1870</v>
      </c>
      <c r="H1084" s="174">
        <v>73.8</v>
      </c>
      <c r="I1084" s="175"/>
      <c r="J1084" s="176">
        <f>ROUND(I1084*H1084,2)</f>
        <v>0</v>
      </c>
      <c r="K1084" s="172" t="s">
        <v>1851</v>
      </c>
      <c r="L1084" s="41"/>
      <c r="M1084" s="177" t="s">
        <v>1633</v>
      </c>
      <c r="N1084" s="178" t="s">
        <v>1674</v>
      </c>
      <c r="O1084" s="42"/>
      <c r="P1084" s="179">
        <f>O1084*H1084</f>
        <v>0</v>
      </c>
      <c r="Q1084" s="179">
        <v>0</v>
      </c>
      <c r="R1084" s="179">
        <f>Q1084*H1084</f>
        <v>0</v>
      </c>
      <c r="S1084" s="179">
        <v>0</v>
      </c>
      <c r="T1084" s="180">
        <f>S1084*H1084</f>
        <v>0</v>
      </c>
      <c r="AR1084" s="24" t="s">
        <v>1936</v>
      </c>
      <c r="AT1084" s="24" t="s">
        <v>1840</v>
      </c>
      <c r="AU1084" s="24" t="s">
        <v>1711</v>
      </c>
      <c r="AY1084" s="24" t="s">
        <v>1839</v>
      </c>
      <c r="BE1084" s="181">
        <f>IF(N1084="základní",J1084,0)</f>
        <v>0</v>
      </c>
      <c r="BF1084" s="181">
        <f>IF(N1084="snížená",J1084,0)</f>
        <v>0</v>
      </c>
      <c r="BG1084" s="181">
        <f>IF(N1084="zákl. přenesená",J1084,0)</f>
        <v>0</v>
      </c>
      <c r="BH1084" s="181">
        <f>IF(N1084="sníž. přenesená",J1084,0)</f>
        <v>0</v>
      </c>
      <c r="BI1084" s="181">
        <f>IF(N1084="nulová",J1084,0)</f>
        <v>0</v>
      </c>
      <c r="BJ1084" s="24" t="s">
        <v>1652</v>
      </c>
      <c r="BK1084" s="181">
        <f>ROUND(I1084*H1084,2)</f>
        <v>0</v>
      </c>
      <c r="BL1084" s="24" t="s">
        <v>1936</v>
      </c>
      <c r="BM1084" s="24" t="s">
        <v>1169</v>
      </c>
    </row>
    <row r="1085" spans="2:65" s="11" customFormat="1">
      <c r="B1085" s="186"/>
      <c r="D1085" s="196" t="s">
        <v>1853</v>
      </c>
      <c r="E1085" s="213" t="s">
        <v>1633</v>
      </c>
      <c r="F1085" s="214" t="s">
        <v>1170</v>
      </c>
      <c r="H1085" s="215">
        <v>73.8</v>
      </c>
      <c r="I1085" s="191"/>
      <c r="L1085" s="186"/>
      <c r="M1085" s="192"/>
      <c r="N1085" s="193"/>
      <c r="O1085" s="193"/>
      <c r="P1085" s="193"/>
      <c r="Q1085" s="193"/>
      <c r="R1085" s="193"/>
      <c r="S1085" s="193"/>
      <c r="T1085" s="194"/>
      <c r="AT1085" s="188" t="s">
        <v>1853</v>
      </c>
      <c r="AU1085" s="188" t="s">
        <v>1711</v>
      </c>
      <c r="AV1085" s="11" t="s">
        <v>1711</v>
      </c>
      <c r="AW1085" s="11" t="s">
        <v>1667</v>
      </c>
      <c r="AX1085" s="11" t="s">
        <v>1652</v>
      </c>
      <c r="AY1085" s="188" t="s">
        <v>1839</v>
      </c>
    </row>
    <row r="1086" spans="2:65" s="1" customFormat="1" ht="22.5" customHeight="1">
      <c r="B1086" s="169"/>
      <c r="C1086" s="216" t="s">
        <v>1171</v>
      </c>
      <c r="D1086" s="216" t="s">
        <v>1928</v>
      </c>
      <c r="E1086" s="217" t="s">
        <v>1172</v>
      </c>
      <c r="F1086" s="218" t="s">
        <v>1173</v>
      </c>
      <c r="G1086" s="219" t="s">
        <v>415</v>
      </c>
      <c r="H1086" s="220">
        <v>18.45</v>
      </c>
      <c r="I1086" s="221"/>
      <c r="J1086" s="222">
        <f>ROUND(I1086*H1086,2)</f>
        <v>0</v>
      </c>
      <c r="K1086" s="218" t="s">
        <v>1851</v>
      </c>
      <c r="L1086" s="223"/>
      <c r="M1086" s="224" t="s">
        <v>1633</v>
      </c>
      <c r="N1086" s="225" t="s">
        <v>1674</v>
      </c>
      <c r="O1086" s="42"/>
      <c r="P1086" s="179">
        <f>O1086*H1086</f>
        <v>0</v>
      </c>
      <c r="Q1086" s="179">
        <v>3.0599999999999998E-3</v>
      </c>
      <c r="R1086" s="179">
        <f>Q1086*H1086</f>
        <v>5.6456999999999993E-2</v>
      </c>
      <c r="S1086" s="179">
        <v>0</v>
      </c>
      <c r="T1086" s="180">
        <f>S1086*H1086</f>
        <v>0</v>
      </c>
      <c r="AR1086" s="24" t="s">
        <v>1390</v>
      </c>
      <c r="AT1086" s="24" t="s">
        <v>1928</v>
      </c>
      <c r="AU1086" s="24" t="s">
        <v>1711</v>
      </c>
      <c r="AY1086" s="24" t="s">
        <v>1839</v>
      </c>
      <c r="BE1086" s="181">
        <f>IF(N1086="základní",J1086,0)</f>
        <v>0</v>
      </c>
      <c r="BF1086" s="181">
        <f>IF(N1086="snížená",J1086,0)</f>
        <v>0</v>
      </c>
      <c r="BG1086" s="181">
        <f>IF(N1086="zákl. přenesená",J1086,0)</f>
        <v>0</v>
      </c>
      <c r="BH1086" s="181">
        <f>IF(N1086="sníž. přenesená",J1086,0)</f>
        <v>0</v>
      </c>
      <c r="BI1086" s="181">
        <f>IF(N1086="nulová",J1086,0)</f>
        <v>0</v>
      </c>
      <c r="BJ1086" s="24" t="s">
        <v>1652</v>
      </c>
      <c r="BK1086" s="181">
        <f>ROUND(I1086*H1086,2)</f>
        <v>0</v>
      </c>
      <c r="BL1086" s="24" t="s">
        <v>1936</v>
      </c>
      <c r="BM1086" s="24" t="s">
        <v>1174</v>
      </c>
    </row>
    <row r="1087" spans="2:65" s="11" customFormat="1">
      <c r="B1087" s="186"/>
      <c r="D1087" s="196" t="s">
        <v>1853</v>
      </c>
      <c r="E1087" s="213" t="s">
        <v>1633</v>
      </c>
      <c r="F1087" s="214" t="s">
        <v>1175</v>
      </c>
      <c r="H1087" s="215">
        <v>18.45</v>
      </c>
      <c r="I1087" s="191"/>
      <c r="L1087" s="186"/>
      <c r="M1087" s="192"/>
      <c r="N1087" s="193"/>
      <c r="O1087" s="193"/>
      <c r="P1087" s="193"/>
      <c r="Q1087" s="193"/>
      <c r="R1087" s="193"/>
      <c r="S1087" s="193"/>
      <c r="T1087" s="194"/>
      <c r="AT1087" s="188" t="s">
        <v>1853</v>
      </c>
      <c r="AU1087" s="188" t="s">
        <v>1711</v>
      </c>
      <c r="AV1087" s="11" t="s">
        <v>1711</v>
      </c>
      <c r="AW1087" s="11" t="s">
        <v>1667</v>
      </c>
      <c r="AX1087" s="11" t="s">
        <v>1652</v>
      </c>
      <c r="AY1087" s="188" t="s">
        <v>1839</v>
      </c>
    </row>
    <row r="1088" spans="2:65" s="1" customFormat="1" ht="22.5" customHeight="1">
      <c r="B1088" s="169"/>
      <c r="C1088" s="216" t="s">
        <v>1176</v>
      </c>
      <c r="D1088" s="216" t="s">
        <v>1928</v>
      </c>
      <c r="E1088" s="217" t="s">
        <v>1177</v>
      </c>
      <c r="F1088" s="218" t="s">
        <v>1178</v>
      </c>
      <c r="G1088" s="219" t="s">
        <v>415</v>
      </c>
      <c r="H1088" s="220">
        <v>18.45</v>
      </c>
      <c r="I1088" s="221"/>
      <c r="J1088" s="222">
        <f>ROUND(I1088*H1088,2)</f>
        <v>0</v>
      </c>
      <c r="K1088" s="218" t="s">
        <v>1851</v>
      </c>
      <c r="L1088" s="223"/>
      <c r="M1088" s="224" t="s">
        <v>1633</v>
      </c>
      <c r="N1088" s="225" t="s">
        <v>1674</v>
      </c>
      <c r="O1088" s="42"/>
      <c r="P1088" s="179">
        <f>O1088*H1088</f>
        <v>0</v>
      </c>
      <c r="Q1088" s="179">
        <v>3.1399999999999999E-4</v>
      </c>
      <c r="R1088" s="179">
        <f>Q1088*H1088</f>
        <v>5.7932999999999995E-3</v>
      </c>
      <c r="S1088" s="179">
        <v>0</v>
      </c>
      <c r="T1088" s="180">
        <f>S1088*H1088</f>
        <v>0</v>
      </c>
      <c r="AR1088" s="24" t="s">
        <v>1390</v>
      </c>
      <c r="AT1088" s="24" t="s">
        <v>1928</v>
      </c>
      <c r="AU1088" s="24" t="s">
        <v>1711</v>
      </c>
      <c r="AY1088" s="24" t="s">
        <v>1839</v>
      </c>
      <c r="BE1088" s="181">
        <f>IF(N1088="základní",J1088,0)</f>
        <v>0</v>
      </c>
      <c r="BF1088" s="181">
        <f>IF(N1088="snížená",J1088,0)</f>
        <v>0</v>
      </c>
      <c r="BG1088" s="181">
        <f>IF(N1088="zákl. přenesená",J1088,0)</f>
        <v>0</v>
      </c>
      <c r="BH1088" s="181">
        <f>IF(N1088="sníž. přenesená",J1088,0)</f>
        <v>0</v>
      </c>
      <c r="BI1088" s="181">
        <f>IF(N1088="nulová",J1088,0)</f>
        <v>0</v>
      </c>
      <c r="BJ1088" s="24" t="s">
        <v>1652</v>
      </c>
      <c r="BK1088" s="181">
        <f>ROUND(I1088*H1088,2)</f>
        <v>0</v>
      </c>
      <c r="BL1088" s="24" t="s">
        <v>1936</v>
      </c>
      <c r="BM1088" s="24" t="s">
        <v>1179</v>
      </c>
    </row>
    <row r="1089" spans="2:65" s="11" customFormat="1">
      <c r="B1089" s="186"/>
      <c r="D1089" s="196" t="s">
        <v>1853</v>
      </c>
      <c r="E1089" s="213" t="s">
        <v>1633</v>
      </c>
      <c r="F1089" s="214" t="s">
        <v>1175</v>
      </c>
      <c r="H1089" s="215">
        <v>18.45</v>
      </c>
      <c r="I1089" s="191"/>
      <c r="L1089" s="186"/>
      <c r="M1089" s="192"/>
      <c r="N1089" s="193"/>
      <c r="O1089" s="193"/>
      <c r="P1089" s="193"/>
      <c r="Q1089" s="193"/>
      <c r="R1089" s="193"/>
      <c r="S1089" s="193"/>
      <c r="T1089" s="194"/>
      <c r="AT1089" s="188" t="s">
        <v>1853</v>
      </c>
      <c r="AU1089" s="188" t="s">
        <v>1711</v>
      </c>
      <c r="AV1089" s="11" t="s">
        <v>1711</v>
      </c>
      <c r="AW1089" s="11" t="s">
        <v>1667</v>
      </c>
      <c r="AX1089" s="11" t="s">
        <v>1652</v>
      </c>
      <c r="AY1089" s="188" t="s">
        <v>1839</v>
      </c>
    </row>
    <row r="1090" spans="2:65" s="1" customFormat="1" ht="22.5" customHeight="1">
      <c r="B1090" s="169"/>
      <c r="C1090" s="170" t="s">
        <v>1180</v>
      </c>
      <c r="D1090" s="170" t="s">
        <v>1840</v>
      </c>
      <c r="E1090" s="171" t="s">
        <v>1181</v>
      </c>
      <c r="F1090" s="172" t="s">
        <v>1182</v>
      </c>
      <c r="G1090" s="173" t="s">
        <v>415</v>
      </c>
      <c r="H1090" s="174">
        <v>4</v>
      </c>
      <c r="I1090" s="175"/>
      <c r="J1090" s="176">
        <f>ROUND(I1090*H1090,2)</f>
        <v>0</v>
      </c>
      <c r="K1090" s="172" t="s">
        <v>1851</v>
      </c>
      <c r="L1090" s="41"/>
      <c r="M1090" s="177" t="s">
        <v>1633</v>
      </c>
      <c r="N1090" s="178" t="s">
        <v>1674</v>
      </c>
      <c r="O1090" s="42"/>
      <c r="P1090" s="179">
        <f>O1090*H1090</f>
        <v>0</v>
      </c>
      <c r="Q1090" s="179">
        <v>0</v>
      </c>
      <c r="R1090" s="179">
        <f>Q1090*H1090</f>
        <v>0</v>
      </c>
      <c r="S1090" s="179">
        <v>0</v>
      </c>
      <c r="T1090" s="180">
        <f>S1090*H1090</f>
        <v>0</v>
      </c>
      <c r="AR1090" s="24" t="s">
        <v>1936</v>
      </c>
      <c r="AT1090" s="24" t="s">
        <v>1840</v>
      </c>
      <c r="AU1090" s="24" t="s">
        <v>1711</v>
      </c>
      <c r="AY1090" s="24" t="s">
        <v>1839</v>
      </c>
      <c r="BE1090" s="181">
        <f>IF(N1090="základní",J1090,0)</f>
        <v>0</v>
      </c>
      <c r="BF1090" s="181">
        <f>IF(N1090="snížená",J1090,0)</f>
        <v>0</v>
      </c>
      <c r="BG1090" s="181">
        <f>IF(N1090="zákl. přenesená",J1090,0)</f>
        <v>0</v>
      </c>
      <c r="BH1090" s="181">
        <f>IF(N1090="sníž. přenesená",J1090,0)</f>
        <v>0</v>
      </c>
      <c r="BI1090" s="181">
        <f>IF(N1090="nulová",J1090,0)</f>
        <v>0</v>
      </c>
      <c r="BJ1090" s="24" t="s">
        <v>1652</v>
      </c>
      <c r="BK1090" s="181">
        <f>ROUND(I1090*H1090,2)</f>
        <v>0</v>
      </c>
      <c r="BL1090" s="24" t="s">
        <v>1936</v>
      </c>
      <c r="BM1090" s="24" t="s">
        <v>1183</v>
      </c>
    </row>
    <row r="1091" spans="2:65" s="11" customFormat="1">
      <c r="B1091" s="186"/>
      <c r="D1091" s="196" t="s">
        <v>1853</v>
      </c>
      <c r="E1091" s="213" t="s">
        <v>1633</v>
      </c>
      <c r="F1091" s="214" t="s">
        <v>1717</v>
      </c>
      <c r="H1091" s="215">
        <v>4</v>
      </c>
      <c r="I1091" s="191"/>
      <c r="L1091" s="186"/>
      <c r="M1091" s="192"/>
      <c r="N1091" s="193"/>
      <c r="O1091" s="193"/>
      <c r="P1091" s="193"/>
      <c r="Q1091" s="193"/>
      <c r="R1091" s="193"/>
      <c r="S1091" s="193"/>
      <c r="T1091" s="194"/>
      <c r="AT1091" s="188" t="s">
        <v>1853</v>
      </c>
      <c r="AU1091" s="188" t="s">
        <v>1711</v>
      </c>
      <c r="AV1091" s="11" t="s">
        <v>1711</v>
      </c>
      <c r="AW1091" s="11" t="s">
        <v>1667</v>
      </c>
      <c r="AX1091" s="11" t="s">
        <v>1652</v>
      </c>
      <c r="AY1091" s="188" t="s">
        <v>1839</v>
      </c>
    </row>
    <row r="1092" spans="2:65" s="1" customFormat="1" ht="22.5" customHeight="1">
      <c r="B1092" s="169"/>
      <c r="C1092" s="216" t="s">
        <v>1184</v>
      </c>
      <c r="D1092" s="216" t="s">
        <v>1928</v>
      </c>
      <c r="E1092" s="217" t="s">
        <v>1185</v>
      </c>
      <c r="F1092" s="218" t="s">
        <v>1186</v>
      </c>
      <c r="G1092" s="219" t="s">
        <v>415</v>
      </c>
      <c r="H1092" s="220">
        <v>4</v>
      </c>
      <c r="I1092" s="221"/>
      <c r="J1092" s="222">
        <f>ROUND(I1092*H1092,2)</f>
        <v>0</v>
      </c>
      <c r="K1092" s="218" t="s">
        <v>1851</v>
      </c>
      <c r="L1092" s="223"/>
      <c r="M1092" s="224" t="s">
        <v>1633</v>
      </c>
      <c r="N1092" s="225" t="s">
        <v>1674</v>
      </c>
      <c r="O1092" s="42"/>
      <c r="P1092" s="179">
        <f>O1092*H1092</f>
        <v>0</v>
      </c>
      <c r="Q1092" s="179">
        <v>7.6000000000000004E-5</v>
      </c>
      <c r="R1092" s="179">
        <f>Q1092*H1092</f>
        <v>3.0400000000000002E-4</v>
      </c>
      <c r="S1092" s="179">
        <v>0</v>
      </c>
      <c r="T1092" s="180">
        <f>S1092*H1092</f>
        <v>0</v>
      </c>
      <c r="AR1092" s="24" t="s">
        <v>1390</v>
      </c>
      <c r="AT1092" s="24" t="s">
        <v>1928</v>
      </c>
      <c r="AU1092" s="24" t="s">
        <v>1711</v>
      </c>
      <c r="AY1092" s="24" t="s">
        <v>1839</v>
      </c>
      <c r="BE1092" s="181">
        <f>IF(N1092="základní",J1092,0)</f>
        <v>0</v>
      </c>
      <c r="BF1092" s="181">
        <f>IF(N1092="snížená",J1092,0)</f>
        <v>0</v>
      </c>
      <c r="BG1092" s="181">
        <f>IF(N1092="zákl. přenesená",J1092,0)</f>
        <v>0</v>
      </c>
      <c r="BH1092" s="181">
        <f>IF(N1092="sníž. přenesená",J1092,0)</f>
        <v>0</v>
      </c>
      <c r="BI1092" s="181">
        <f>IF(N1092="nulová",J1092,0)</f>
        <v>0</v>
      </c>
      <c r="BJ1092" s="24" t="s">
        <v>1652</v>
      </c>
      <c r="BK1092" s="181">
        <f>ROUND(I1092*H1092,2)</f>
        <v>0</v>
      </c>
      <c r="BL1092" s="24" t="s">
        <v>1936</v>
      </c>
      <c r="BM1092" s="24" t="s">
        <v>1187</v>
      </c>
    </row>
    <row r="1093" spans="2:65" s="11" customFormat="1">
      <c r="B1093" s="186"/>
      <c r="D1093" s="196" t="s">
        <v>1853</v>
      </c>
      <c r="E1093" s="213" t="s">
        <v>1633</v>
      </c>
      <c r="F1093" s="214" t="s">
        <v>1717</v>
      </c>
      <c r="H1093" s="215">
        <v>4</v>
      </c>
      <c r="I1093" s="191"/>
      <c r="L1093" s="186"/>
      <c r="M1093" s="192"/>
      <c r="N1093" s="193"/>
      <c r="O1093" s="193"/>
      <c r="P1093" s="193"/>
      <c r="Q1093" s="193"/>
      <c r="R1093" s="193"/>
      <c r="S1093" s="193"/>
      <c r="T1093" s="194"/>
      <c r="AT1093" s="188" t="s">
        <v>1853</v>
      </c>
      <c r="AU1093" s="188" t="s">
        <v>1711</v>
      </c>
      <c r="AV1093" s="11" t="s">
        <v>1711</v>
      </c>
      <c r="AW1093" s="11" t="s">
        <v>1667</v>
      </c>
      <c r="AX1093" s="11" t="s">
        <v>1652</v>
      </c>
      <c r="AY1093" s="188" t="s">
        <v>1839</v>
      </c>
    </row>
    <row r="1094" spans="2:65" s="1" customFormat="1" ht="22.5" customHeight="1">
      <c r="B1094" s="169"/>
      <c r="C1094" s="170" t="s">
        <v>1188</v>
      </c>
      <c r="D1094" s="170" t="s">
        <v>1840</v>
      </c>
      <c r="E1094" s="171" t="s">
        <v>1189</v>
      </c>
      <c r="F1094" s="172" t="s">
        <v>1190</v>
      </c>
      <c r="G1094" s="173" t="s">
        <v>415</v>
      </c>
      <c r="H1094" s="174">
        <v>82</v>
      </c>
      <c r="I1094" s="175"/>
      <c r="J1094" s="176">
        <f>ROUND(I1094*H1094,2)</f>
        <v>0</v>
      </c>
      <c r="K1094" s="172" t="s">
        <v>1851</v>
      </c>
      <c r="L1094" s="41"/>
      <c r="M1094" s="177" t="s">
        <v>1633</v>
      </c>
      <c r="N1094" s="178" t="s">
        <v>1674</v>
      </c>
      <c r="O1094" s="42"/>
      <c r="P1094" s="179">
        <f>O1094*H1094</f>
        <v>0</v>
      </c>
      <c r="Q1094" s="179">
        <v>0</v>
      </c>
      <c r="R1094" s="179">
        <f>Q1094*H1094</f>
        <v>0</v>
      </c>
      <c r="S1094" s="179">
        <v>0</v>
      </c>
      <c r="T1094" s="180">
        <f>S1094*H1094</f>
        <v>0</v>
      </c>
      <c r="AR1094" s="24" t="s">
        <v>1936</v>
      </c>
      <c r="AT1094" s="24" t="s">
        <v>1840</v>
      </c>
      <c r="AU1094" s="24" t="s">
        <v>1711</v>
      </c>
      <c r="AY1094" s="24" t="s">
        <v>1839</v>
      </c>
      <c r="BE1094" s="181">
        <f>IF(N1094="základní",J1094,0)</f>
        <v>0</v>
      </c>
      <c r="BF1094" s="181">
        <f>IF(N1094="snížená",J1094,0)</f>
        <v>0</v>
      </c>
      <c r="BG1094" s="181">
        <f>IF(N1094="zákl. přenesená",J1094,0)</f>
        <v>0</v>
      </c>
      <c r="BH1094" s="181">
        <f>IF(N1094="sníž. přenesená",J1094,0)</f>
        <v>0</v>
      </c>
      <c r="BI1094" s="181">
        <f>IF(N1094="nulová",J1094,0)</f>
        <v>0</v>
      </c>
      <c r="BJ1094" s="24" t="s">
        <v>1652</v>
      </c>
      <c r="BK1094" s="181">
        <f>ROUND(I1094*H1094,2)</f>
        <v>0</v>
      </c>
      <c r="BL1094" s="24" t="s">
        <v>1936</v>
      </c>
      <c r="BM1094" s="24" t="s">
        <v>1191</v>
      </c>
    </row>
    <row r="1095" spans="2:65" s="11" customFormat="1">
      <c r="B1095" s="186"/>
      <c r="D1095" s="196" t="s">
        <v>1853</v>
      </c>
      <c r="E1095" s="213" t="s">
        <v>1633</v>
      </c>
      <c r="F1095" s="214" t="s">
        <v>2490</v>
      </c>
      <c r="H1095" s="215">
        <v>82</v>
      </c>
      <c r="I1095" s="191"/>
      <c r="L1095" s="186"/>
      <c r="M1095" s="192"/>
      <c r="N1095" s="193"/>
      <c r="O1095" s="193"/>
      <c r="P1095" s="193"/>
      <c r="Q1095" s="193"/>
      <c r="R1095" s="193"/>
      <c r="S1095" s="193"/>
      <c r="T1095" s="194"/>
      <c r="AT1095" s="188" t="s">
        <v>1853</v>
      </c>
      <c r="AU1095" s="188" t="s">
        <v>1711</v>
      </c>
      <c r="AV1095" s="11" t="s">
        <v>1711</v>
      </c>
      <c r="AW1095" s="11" t="s">
        <v>1667</v>
      </c>
      <c r="AX1095" s="11" t="s">
        <v>1652</v>
      </c>
      <c r="AY1095" s="188" t="s">
        <v>1839</v>
      </c>
    </row>
    <row r="1096" spans="2:65" s="1" customFormat="1" ht="22.5" customHeight="1">
      <c r="B1096" s="169"/>
      <c r="C1096" s="216" t="s">
        <v>1192</v>
      </c>
      <c r="D1096" s="216" t="s">
        <v>1928</v>
      </c>
      <c r="E1096" s="217" t="s">
        <v>1193</v>
      </c>
      <c r="F1096" s="218" t="s">
        <v>1194</v>
      </c>
      <c r="G1096" s="219" t="s">
        <v>415</v>
      </c>
      <c r="H1096" s="220">
        <v>82</v>
      </c>
      <c r="I1096" s="221"/>
      <c r="J1096" s="222">
        <f>ROUND(I1096*H1096,2)</f>
        <v>0</v>
      </c>
      <c r="K1096" s="218" t="s">
        <v>1633</v>
      </c>
      <c r="L1096" s="223"/>
      <c r="M1096" s="224" t="s">
        <v>1633</v>
      </c>
      <c r="N1096" s="225" t="s">
        <v>1674</v>
      </c>
      <c r="O1096" s="42"/>
      <c r="P1096" s="179">
        <f>O1096*H1096</f>
        <v>0</v>
      </c>
      <c r="Q1096" s="179">
        <v>4.4000000000000002E-4</v>
      </c>
      <c r="R1096" s="179">
        <f>Q1096*H1096</f>
        <v>3.6080000000000001E-2</v>
      </c>
      <c r="S1096" s="179">
        <v>0</v>
      </c>
      <c r="T1096" s="180">
        <f>S1096*H1096</f>
        <v>0</v>
      </c>
      <c r="AR1096" s="24" t="s">
        <v>1390</v>
      </c>
      <c r="AT1096" s="24" t="s">
        <v>1928</v>
      </c>
      <c r="AU1096" s="24" t="s">
        <v>1711</v>
      </c>
      <c r="AY1096" s="24" t="s">
        <v>1839</v>
      </c>
      <c r="BE1096" s="181">
        <f>IF(N1096="základní",J1096,0)</f>
        <v>0</v>
      </c>
      <c r="BF1096" s="181">
        <f>IF(N1096="snížená",J1096,0)</f>
        <v>0</v>
      </c>
      <c r="BG1096" s="181">
        <f>IF(N1096="zákl. přenesená",J1096,0)</f>
        <v>0</v>
      </c>
      <c r="BH1096" s="181">
        <f>IF(N1096="sníž. přenesená",J1096,0)</f>
        <v>0</v>
      </c>
      <c r="BI1096" s="181">
        <f>IF(N1096="nulová",J1096,0)</f>
        <v>0</v>
      </c>
      <c r="BJ1096" s="24" t="s">
        <v>1652</v>
      </c>
      <c r="BK1096" s="181">
        <f>ROUND(I1096*H1096,2)</f>
        <v>0</v>
      </c>
      <c r="BL1096" s="24" t="s">
        <v>1936</v>
      </c>
      <c r="BM1096" s="24" t="s">
        <v>1195</v>
      </c>
    </row>
    <row r="1097" spans="2:65" s="11" customFormat="1">
      <c r="B1097" s="186"/>
      <c r="D1097" s="196" t="s">
        <v>1853</v>
      </c>
      <c r="E1097" s="213" t="s">
        <v>1633</v>
      </c>
      <c r="F1097" s="214" t="s">
        <v>2490</v>
      </c>
      <c r="H1097" s="215">
        <v>82</v>
      </c>
      <c r="I1097" s="191"/>
      <c r="L1097" s="186"/>
      <c r="M1097" s="192"/>
      <c r="N1097" s="193"/>
      <c r="O1097" s="193"/>
      <c r="P1097" s="193"/>
      <c r="Q1097" s="193"/>
      <c r="R1097" s="193"/>
      <c r="S1097" s="193"/>
      <c r="T1097" s="194"/>
      <c r="AT1097" s="188" t="s">
        <v>1853</v>
      </c>
      <c r="AU1097" s="188" t="s">
        <v>1711</v>
      </c>
      <c r="AV1097" s="11" t="s">
        <v>1711</v>
      </c>
      <c r="AW1097" s="11" t="s">
        <v>1667</v>
      </c>
      <c r="AX1097" s="11" t="s">
        <v>1652</v>
      </c>
      <c r="AY1097" s="188" t="s">
        <v>1839</v>
      </c>
    </row>
    <row r="1098" spans="2:65" s="1" customFormat="1" ht="22.5" customHeight="1">
      <c r="B1098" s="169"/>
      <c r="C1098" s="170" t="s">
        <v>1196</v>
      </c>
      <c r="D1098" s="170" t="s">
        <v>1840</v>
      </c>
      <c r="E1098" s="171" t="s">
        <v>1197</v>
      </c>
      <c r="F1098" s="172" t="s">
        <v>1198</v>
      </c>
      <c r="G1098" s="173" t="s">
        <v>415</v>
      </c>
      <c r="H1098" s="174">
        <v>4</v>
      </c>
      <c r="I1098" s="175"/>
      <c r="J1098" s="176">
        <f>ROUND(I1098*H1098,2)</f>
        <v>0</v>
      </c>
      <c r="K1098" s="172" t="s">
        <v>1851</v>
      </c>
      <c r="L1098" s="41"/>
      <c r="M1098" s="177" t="s">
        <v>1633</v>
      </c>
      <c r="N1098" s="178" t="s">
        <v>1674</v>
      </c>
      <c r="O1098" s="42"/>
      <c r="P1098" s="179">
        <f>O1098*H1098</f>
        <v>0</v>
      </c>
      <c r="Q1098" s="179">
        <v>0</v>
      </c>
      <c r="R1098" s="179">
        <f>Q1098*H1098</f>
        <v>0</v>
      </c>
      <c r="S1098" s="179">
        <v>0</v>
      </c>
      <c r="T1098" s="180">
        <f>S1098*H1098</f>
        <v>0</v>
      </c>
      <c r="AR1098" s="24" t="s">
        <v>1936</v>
      </c>
      <c r="AT1098" s="24" t="s">
        <v>1840</v>
      </c>
      <c r="AU1098" s="24" t="s">
        <v>1711</v>
      </c>
      <c r="AY1098" s="24" t="s">
        <v>1839</v>
      </c>
      <c r="BE1098" s="181">
        <f>IF(N1098="základní",J1098,0)</f>
        <v>0</v>
      </c>
      <c r="BF1098" s="181">
        <f>IF(N1098="snížená",J1098,0)</f>
        <v>0</v>
      </c>
      <c r="BG1098" s="181">
        <f>IF(N1098="zákl. přenesená",J1098,0)</f>
        <v>0</v>
      </c>
      <c r="BH1098" s="181">
        <f>IF(N1098="sníž. přenesená",J1098,0)</f>
        <v>0</v>
      </c>
      <c r="BI1098" s="181">
        <f>IF(N1098="nulová",J1098,0)</f>
        <v>0</v>
      </c>
      <c r="BJ1098" s="24" t="s">
        <v>1652</v>
      </c>
      <c r="BK1098" s="181">
        <f>ROUND(I1098*H1098,2)</f>
        <v>0</v>
      </c>
      <c r="BL1098" s="24" t="s">
        <v>1936</v>
      </c>
      <c r="BM1098" s="24" t="s">
        <v>1199</v>
      </c>
    </row>
    <row r="1099" spans="2:65" s="11" customFormat="1">
      <c r="B1099" s="186"/>
      <c r="D1099" s="196" t="s">
        <v>1853</v>
      </c>
      <c r="E1099" s="213" t="s">
        <v>1633</v>
      </c>
      <c r="F1099" s="214" t="s">
        <v>1200</v>
      </c>
      <c r="H1099" s="215">
        <v>4</v>
      </c>
      <c r="I1099" s="191"/>
      <c r="L1099" s="186"/>
      <c r="M1099" s="192"/>
      <c r="N1099" s="193"/>
      <c r="O1099" s="193"/>
      <c r="P1099" s="193"/>
      <c r="Q1099" s="193"/>
      <c r="R1099" s="193"/>
      <c r="S1099" s="193"/>
      <c r="T1099" s="194"/>
      <c r="AT1099" s="188" t="s">
        <v>1853</v>
      </c>
      <c r="AU1099" s="188" t="s">
        <v>1711</v>
      </c>
      <c r="AV1099" s="11" t="s">
        <v>1711</v>
      </c>
      <c r="AW1099" s="11" t="s">
        <v>1667</v>
      </c>
      <c r="AX1099" s="11" t="s">
        <v>1652</v>
      </c>
      <c r="AY1099" s="188" t="s">
        <v>1839</v>
      </c>
    </row>
    <row r="1100" spans="2:65" s="1" customFormat="1" ht="22.5" customHeight="1">
      <c r="B1100" s="169"/>
      <c r="C1100" s="216" t="s">
        <v>1201</v>
      </c>
      <c r="D1100" s="216" t="s">
        <v>1928</v>
      </c>
      <c r="E1100" s="217" t="s">
        <v>1202</v>
      </c>
      <c r="F1100" s="218" t="s">
        <v>1203</v>
      </c>
      <c r="G1100" s="219" t="s">
        <v>415</v>
      </c>
      <c r="H1100" s="220">
        <v>4</v>
      </c>
      <c r="I1100" s="221"/>
      <c r="J1100" s="222">
        <f>ROUND(I1100*H1100,2)</f>
        <v>0</v>
      </c>
      <c r="K1100" s="218" t="s">
        <v>1851</v>
      </c>
      <c r="L1100" s="223"/>
      <c r="M1100" s="224" t="s">
        <v>1633</v>
      </c>
      <c r="N1100" s="225" t="s">
        <v>1674</v>
      </c>
      <c r="O1100" s="42"/>
      <c r="P1100" s="179">
        <f>O1100*H1100</f>
        <v>0</v>
      </c>
      <c r="Q1100" s="179">
        <v>3.7500000000000001E-4</v>
      </c>
      <c r="R1100" s="179">
        <f>Q1100*H1100</f>
        <v>1.5E-3</v>
      </c>
      <c r="S1100" s="179">
        <v>0</v>
      </c>
      <c r="T1100" s="180">
        <f>S1100*H1100</f>
        <v>0</v>
      </c>
      <c r="AR1100" s="24" t="s">
        <v>1390</v>
      </c>
      <c r="AT1100" s="24" t="s">
        <v>1928</v>
      </c>
      <c r="AU1100" s="24" t="s">
        <v>1711</v>
      </c>
      <c r="AY1100" s="24" t="s">
        <v>1839</v>
      </c>
      <c r="BE1100" s="181">
        <f>IF(N1100="základní",J1100,0)</f>
        <v>0</v>
      </c>
      <c r="BF1100" s="181">
        <f>IF(N1100="snížená",J1100,0)</f>
        <v>0</v>
      </c>
      <c r="BG1100" s="181">
        <f>IF(N1100="zákl. přenesená",J1100,0)</f>
        <v>0</v>
      </c>
      <c r="BH1100" s="181">
        <f>IF(N1100="sníž. přenesená",J1100,0)</f>
        <v>0</v>
      </c>
      <c r="BI1100" s="181">
        <f>IF(N1100="nulová",J1100,0)</f>
        <v>0</v>
      </c>
      <c r="BJ1100" s="24" t="s">
        <v>1652</v>
      </c>
      <c r="BK1100" s="181">
        <f>ROUND(I1100*H1100,2)</f>
        <v>0</v>
      </c>
      <c r="BL1100" s="24" t="s">
        <v>1936</v>
      </c>
      <c r="BM1100" s="24" t="s">
        <v>1204</v>
      </c>
    </row>
    <row r="1101" spans="2:65" s="11" customFormat="1">
      <c r="B1101" s="186"/>
      <c r="D1101" s="196" t="s">
        <v>1853</v>
      </c>
      <c r="E1101" s="213" t="s">
        <v>1633</v>
      </c>
      <c r="F1101" s="214" t="s">
        <v>1200</v>
      </c>
      <c r="H1101" s="215">
        <v>4</v>
      </c>
      <c r="I1101" s="191"/>
      <c r="L1101" s="186"/>
      <c r="M1101" s="192"/>
      <c r="N1101" s="193"/>
      <c r="O1101" s="193"/>
      <c r="P1101" s="193"/>
      <c r="Q1101" s="193"/>
      <c r="R1101" s="193"/>
      <c r="S1101" s="193"/>
      <c r="T1101" s="194"/>
      <c r="AT1101" s="188" t="s">
        <v>1853</v>
      </c>
      <c r="AU1101" s="188" t="s">
        <v>1711</v>
      </c>
      <c r="AV1101" s="11" t="s">
        <v>1711</v>
      </c>
      <c r="AW1101" s="11" t="s">
        <v>1667</v>
      </c>
      <c r="AX1101" s="11" t="s">
        <v>1652</v>
      </c>
      <c r="AY1101" s="188" t="s">
        <v>1839</v>
      </c>
    </row>
    <row r="1102" spans="2:65" s="1" customFormat="1" ht="22.5" customHeight="1">
      <c r="B1102" s="169"/>
      <c r="C1102" s="170" t="s">
        <v>1205</v>
      </c>
      <c r="D1102" s="170" t="s">
        <v>1840</v>
      </c>
      <c r="E1102" s="171" t="s">
        <v>1206</v>
      </c>
      <c r="F1102" s="172" t="s">
        <v>1207</v>
      </c>
      <c r="G1102" s="173" t="s">
        <v>1870</v>
      </c>
      <c r="H1102" s="174">
        <v>13.6</v>
      </c>
      <c r="I1102" s="175"/>
      <c r="J1102" s="176">
        <f>ROUND(I1102*H1102,2)</f>
        <v>0</v>
      </c>
      <c r="K1102" s="172" t="s">
        <v>1851</v>
      </c>
      <c r="L1102" s="41"/>
      <c r="M1102" s="177" t="s">
        <v>1633</v>
      </c>
      <c r="N1102" s="178" t="s">
        <v>1674</v>
      </c>
      <c r="O1102" s="42"/>
      <c r="P1102" s="179">
        <f>O1102*H1102</f>
        <v>0</v>
      </c>
      <c r="Q1102" s="179">
        <v>0</v>
      </c>
      <c r="R1102" s="179">
        <f>Q1102*H1102</f>
        <v>0</v>
      </c>
      <c r="S1102" s="179">
        <v>0</v>
      </c>
      <c r="T1102" s="180">
        <f>S1102*H1102</f>
        <v>0</v>
      </c>
      <c r="AR1102" s="24" t="s">
        <v>1936</v>
      </c>
      <c r="AT1102" s="24" t="s">
        <v>1840</v>
      </c>
      <c r="AU1102" s="24" t="s">
        <v>1711</v>
      </c>
      <c r="AY1102" s="24" t="s">
        <v>1839</v>
      </c>
      <c r="BE1102" s="181">
        <f>IF(N1102="základní",J1102,0)</f>
        <v>0</v>
      </c>
      <c r="BF1102" s="181">
        <f>IF(N1102="snížená",J1102,0)</f>
        <v>0</v>
      </c>
      <c r="BG1102" s="181">
        <f>IF(N1102="zákl. přenesená",J1102,0)</f>
        <v>0</v>
      </c>
      <c r="BH1102" s="181">
        <f>IF(N1102="sníž. přenesená",J1102,0)</f>
        <v>0</v>
      </c>
      <c r="BI1102" s="181">
        <f>IF(N1102="nulová",J1102,0)</f>
        <v>0</v>
      </c>
      <c r="BJ1102" s="24" t="s">
        <v>1652</v>
      </c>
      <c r="BK1102" s="181">
        <f>ROUND(I1102*H1102,2)</f>
        <v>0</v>
      </c>
      <c r="BL1102" s="24" t="s">
        <v>1936</v>
      </c>
      <c r="BM1102" s="24" t="s">
        <v>1208</v>
      </c>
    </row>
    <row r="1103" spans="2:65" s="11" customFormat="1">
      <c r="B1103" s="186"/>
      <c r="D1103" s="196" t="s">
        <v>1853</v>
      </c>
      <c r="E1103" s="213" t="s">
        <v>1633</v>
      </c>
      <c r="F1103" s="214" t="s">
        <v>1080</v>
      </c>
      <c r="H1103" s="215">
        <v>13.6</v>
      </c>
      <c r="I1103" s="191"/>
      <c r="L1103" s="186"/>
      <c r="M1103" s="192"/>
      <c r="N1103" s="193"/>
      <c r="O1103" s="193"/>
      <c r="P1103" s="193"/>
      <c r="Q1103" s="193"/>
      <c r="R1103" s="193"/>
      <c r="S1103" s="193"/>
      <c r="T1103" s="194"/>
      <c r="AT1103" s="188" t="s">
        <v>1853</v>
      </c>
      <c r="AU1103" s="188" t="s">
        <v>1711</v>
      </c>
      <c r="AV1103" s="11" t="s">
        <v>1711</v>
      </c>
      <c r="AW1103" s="11" t="s">
        <v>1667</v>
      </c>
      <c r="AX1103" s="11" t="s">
        <v>1652</v>
      </c>
      <c r="AY1103" s="188" t="s">
        <v>1839</v>
      </c>
    </row>
    <row r="1104" spans="2:65" s="1" customFormat="1" ht="22.5" customHeight="1">
      <c r="B1104" s="169"/>
      <c r="C1104" s="216" t="s">
        <v>1209</v>
      </c>
      <c r="D1104" s="216" t="s">
        <v>1928</v>
      </c>
      <c r="E1104" s="217" t="s">
        <v>1210</v>
      </c>
      <c r="F1104" s="218" t="s">
        <v>1211</v>
      </c>
      <c r="G1104" s="219" t="s">
        <v>415</v>
      </c>
      <c r="H1104" s="220">
        <v>5.44</v>
      </c>
      <c r="I1104" s="221"/>
      <c r="J1104" s="222">
        <f>ROUND(I1104*H1104,2)</f>
        <v>0</v>
      </c>
      <c r="K1104" s="218" t="s">
        <v>1851</v>
      </c>
      <c r="L1104" s="223"/>
      <c r="M1104" s="224" t="s">
        <v>1633</v>
      </c>
      <c r="N1104" s="225" t="s">
        <v>1674</v>
      </c>
      <c r="O1104" s="42"/>
      <c r="P1104" s="179">
        <f>O1104*H1104</f>
        <v>0</v>
      </c>
      <c r="Q1104" s="179">
        <v>2.15E-3</v>
      </c>
      <c r="R1104" s="179">
        <f>Q1104*H1104</f>
        <v>1.1696000000000002E-2</v>
      </c>
      <c r="S1104" s="179">
        <v>0</v>
      </c>
      <c r="T1104" s="180">
        <f>S1104*H1104</f>
        <v>0</v>
      </c>
      <c r="AR1104" s="24" t="s">
        <v>1390</v>
      </c>
      <c r="AT1104" s="24" t="s">
        <v>1928</v>
      </c>
      <c r="AU1104" s="24" t="s">
        <v>1711</v>
      </c>
      <c r="AY1104" s="24" t="s">
        <v>1839</v>
      </c>
      <c r="BE1104" s="181">
        <f>IF(N1104="základní",J1104,0)</f>
        <v>0</v>
      </c>
      <c r="BF1104" s="181">
        <f>IF(N1104="snížená",J1104,0)</f>
        <v>0</v>
      </c>
      <c r="BG1104" s="181">
        <f>IF(N1104="zákl. přenesená",J1104,0)</f>
        <v>0</v>
      </c>
      <c r="BH1104" s="181">
        <f>IF(N1104="sníž. přenesená",J1104,0)</f>
        <v>0</v>
      </c>
      <c r="BI1104" s="181">
        <f>IF(N1104="nulová",J1104,0)</f>
        <v>0</v>
      </c>
      <c r="BJ1104" s="24" t="s">
        <v>1652</v>
      </c>
      <c r="BK1104" s="181">
        <f>ROUND(I1104*H1104,2)</f>
        <v>0</v>
      </c>
      <c r="BL1104" s="24" t="s">
        <v>1936</v>
      </c>
      <c r="BM1104" s="24" t="s">
        <v>1212</v>
      </c>
    </row>
    <row r="1105" spans="2:65" s="11" customFormat="1">
      <c r="B1105" s="186"/>
      <c r="D1105" s="196" t="s">
        <v>1853</v>
      </c>
      <c r="E1105" s="213" t="s">
        <v>1633</v>
      </c>
      <c r="F1105" s="214" t="s">
        <v>1213</v>
      </c>
      <c r="H1105" s="215">
        <v>5.44</v>
      </c>
      <c r="I1105" s="191"/>
      <c r="L1105" s="186"/>
      <c r="M1105" s="192"/>
      <c r="N1105" s="193"/>
      <c r="O1105" s="193"/>
      <c r="P1105" s="193"/>
      <c r="Q1105" s="193"/>
      <c r="R1105" s="193"/>
      <c r="S1105" s="193"/>
      <c r="T1105" s="194"/>
      <c r="AT1105" s="188" t="s">
        <v>1853</v>
      </c>
      <c r="AU1105" s="188" t="s">
        <v>1711</v>
      </c>
      <c r="AV1105" s="11" t="s">
        <v>1711</v>
      </c>
      <c r="AW1105" s="11" t="s">
        <v>1667</v>
      </c>
      <c r="AX1105" s="11" t="s">
        <v>1652</v>
      </c>
      <c r="AY1105" s="188" t="s">
        <v>1839</v>
      </c>
    </row>
    <row r="1106" spans="2:65" s="1" customFormat="1" ht="22.5" customHeight="1">
      <c r="B1106" s="169"/>
      <c r="C1106" s="170" t="s">
        <v>1214</v>
      </c>
      <c r="D1106" s="170" t="s">
        <v>1840</v>
      </c>
      <c r="E1106" s="171" t="s">
        <v>1215</v>
      </c>
      <c r="F1106" s="172" t="s">
        <v>1216</v>
      </c>
      <c r="G1106" s="173" t="s">
        <v>415</v>
      </c>
      <c r="H1106" s="174">
        <v>10</v>
      </c>
      <c r="I1106" s="175"/>
      <c r="J1106" s="176">
        <f>ROUND(I1106*H1106,2)</f>
        <v>0</v>
      </c>
      <c r="K1106" s="172" t="s">
        <v>1851</v>
      </c>
      <c r="L1106" s="41"/>
      <c r="M1106" s="177" t="s">
        <v>1633</v>
      </c>
      <c r="N1106" s="178" t="s">
        <v>1674</v>
      </c>
      <c r="O1106" s="42"/>
      <c r="P1106" s="179">
        <f>O1106*H1106</f>
        <v>0</v>
      </c>
      <c r="Q1106" s="179">
        <v>0</v>
      </c>
      <c r="R1106" s="179">
        <f>Q1106*H1106</f>
        <v>0</v>
      </c>
      <c r="S1106" s="179">
        <v>0</v>
      </c>
      <c r="T1106" s="180">
        <f>S1106*H1106</f>
        <v>0</v>
      </c>
      <c r="AR1106" s="24" t="s">
        <v>1936</v>
      </c>
      <c r="AT1106" s="24" t="s">
        <v>1840</v>
      </c>
      <c r="AU1106" s="24" t="s">
        <v>1711</v>
      </c>
      <c r="AY1106" s="24" t="s">
        <v>1839</v>
      </c>
      <c r="BE1106" s="181">
        <f>IF(N1106="základní",J1106,0)</f>
        <v>0</v>
      </c>
      <c r="BF1106" s="181">
        <f>IF(N1106="snížená",J1106,0)</f>
        <v>0</v>
      </c>
      <c r="BG1106" s="181">
        <f>IF(N1106="zákl. přenesená",J1106,0)</f>
        <v>0</v>
      </c>
      <c r="BH1106" s="181">
        <f>IF(N1106="sníž. přenesená",J1106,0)</f>
        <v>0</v>
      </c>
      <c r="BI1106" s="181">
        <f>IF(N1106="nulová",J1106,0)</f>
        <v>0</v>
      </c>
      <c r="BJ1106" s="24" t="s">
        <v>1652</v>
      </c>
      <c r="BK1106" s="181">
        <f>ROUND(I1106*H1106,2)</f>
        <v>0</v>
      </c>
      <c r="BL1106" s="24" t="s">
        <v>1936</v>
      </c>
      <c r="BM1106" s="24" t="s">
        <v>1217</v>
      </c>
    </row>
    <row r="1107" spans="2:65" s="11" customFormat="1">
      <c r="B1107" s="186"/>
      <c r="D1107" s="196" t="s">
        <v>1853</v>
      </c>
      <c r="E1107" s="213" t="s">
        <v>1633</v>
      </c>
      <c r="F1107" s="214" t="s">
        <v>1657</v>
      </c>
      <c r="H1107" s="215">
        <v>10</v>
      </c>
      <c r="I1107" s="191"/>
      <c r="L1107" s="186"/>
      <c r="M1107" s="192"/>
      <c r="N1107" s="193"/>
      <c r="O1107" s="193"/>
      <c r="P1107" s="193"/>
      <c r="Q1107" s="193"/>
      <c r="R1107" s="193"/>
      <c r="S1107" s="193"/>
      <c r="T1107" s="194"/>
      <c r="AT1107" s="188" t="s">
        <v>1853</v>
      </c>
      <c r="AU1107" s="188" t="s">
        <v>1711</v>
      </c>
      <c r="AV1107" s="11" t="s">
        <v>1711</v>
      </c>
      <c r="AW1107" s="11" t="s">
        <v>1667</v>
      </c>
      <c r="AX1107" s="11" t="s">
        <v>1652</v>
      </c>
      <c r="AY1107" s="188" t="s">
        <v>1839</v>
      </c>
    </row>
    <row r="1108" spans="2:65" s="1" customFormat="1" ht="22.5" customHeight="1">
      <c r="B1108" s="169"/>
      <c r="C1108" s="216" t="s">
        <v>1218</v>
      </c>
      <c r="D1108" s="216" t="s">
        <v>1928</v>
      </c>
      <c r="E1108" s="217" t="s">
        <v>1219</v>
      </c>
      <c r="F1108" s="218" t="s">
        <v>1220</v>
      </c>
      <c r="G1108" s="219" t="s">
        <v>415</v>
      </c>
      <c r="H1108" s="220">
        <v>10</v>
      </c>
      <c r="I1108" s="221"/>
      <c r="J1108" s="222">
        <f>ROUND(I1108*H1108,2)</f>
        <v>0</v>
      </c>
      <c r="K1108" s="218" t="s">
        <v>1221</v>
      </c>
      <c r="L1108" s="223"/>
      <c r="M1108" s="224" t="s">
        <v>1633</v>
      </c>
      <c r="N1108" s="225" t="s">
        <v>1674</v>
      </c>
      <c r="O1108" s="42"/>
      <c r="P1108" s="179">
        <f>O1108*H1108</f>
        <v>0</v>
      </c>
      <c r="Q1108" s="179">
        <v>1.2300000000000001E-4</v>
      </c>
      <c r="R1108" s="179">
        <f>Q1108*H1108</f>
        <v>1.2300000000000002E-3</v>
      </c>
      <c r="S1108" s="179">
        <v>0</v>
      </c>
      <c r="T1108" s="180">
        <f>S1108*H1108</f>
        <v>0</v>
      </c>
      <c r="AR1108" s="24" t="s">
        <v>1390</v>
      </c>
      <c r="AT1108" s="24" t="s">
        <v>1928</v>
      </c>
      <c r="AU1108" s="24" t="s">
        <v>1711</v>
      </c>
      <c r="AY1108" s="24" t="s">
        <v>1839</v>
      </c>
      <c r="BE1108" s="181">
        <f>IF(N1108="základní",J1108,0)</f>
        <v>0</v>
      </c>
      <c r="BF1108" s="181">
        <f>IF(N1108="snížená",J1108,0)</f>
        <v>0</v>
      </c>
      <c r="BG1108" s="181">
        <f>IF(N1108="zákl. přenesená",J1108,0)</f>
        <v>0</v>
      </c>
      <c r="BH1108" s="181">
        <f>IF(N1108="sníž. přenesená",J1108,0)</f>
        <v>0</v>
      </c>
      <c r="BI1108" s="181">
        <f>IF(N1108="nulová",J1108,0)</f>
        <v>0</v>
      </c>
      <c r="BJ1108" s="24" t="s">
        <v>1652</v>
      </c>
      <c r="BK1108" s="181">
        <f>ROUND(I1108*H1108,2)</f>
        <v>0</v>
      </c>
      <c r="BL1108" s="24" t="s">
        <v>1936</v>
      </c>
      <c r="BM1108" s="24" t="s">
        <v>1222</v>
      </c>
    </row>
    <row r="1109" spans="2:65" s="11" customFormat="1">
      <c r="B1109" s="186"/>
      <c r="D1109" s="196" t="s">
        <v>1853</v>
      </c>
      <c r="E1109" s="213" t="s">
        <v>1633</v>
      </c>
      <c r="F1109" s="214" t="s">
        <v>1657</v>
      </c>
      <c r="H1109" s="215">
        <v>10</v>
      </c>
      <c r="I1109" s="191"/>
      <c r="L1109" s="186"/>
      <c r="M1109" s="192"/>
      <c r="N1109" s="193"/>
      <c r="O1109" s="193"/>
      <c r="P1109" s="193"/>
      <c r="Q1109" s="193"/>
      <c r="R1109" s="193"/>
      <c r="S1109" s="193"/>
      <c r="T1109" s="194"/>
      <c r="AT1109" s="188" t="s">
        <v>1853</v>
      </c>
      <c r="AU1109" s="188" t="s">
        <v>1711</v>
      </c>
      <c r="AV1109" s="11" t="s">
        <v>1711</v>
      </c>
      <c r="AW1109" s="11" t="s">
        <v>1667</v>
      </c>
      <c r="AX1109" s="11" t="s">
        <v>1652</v>
      </c>
      <c r="AY1109" s="188" t="s">
        <v>1839</v>
      </c>
    </row>
    <row r="1110" spans="2:65" s="1" customFormat="1" ht="22.5" customHeight="1">
      <c r="B1110" s="169"/>
      <c r="C1110" s="170" t="s">
        <v>1223</v>
      </c>
      <c r="D1110" s="170" t="s">
        <v>1840</v>
      </c>
      <c r="E1110" s="171" t="s">
        <v>1224</v>
      </c>
      <c r="F1110" s="172" t="s">
        <v>1225</v>
      </c>
      <c r="G1110" s="173" t="s">
        <v>415</v>
      </c>
      <c r="H1110" s="174">
        <v>2</v>
      </c>
      <c r="I1110" s="175"/>
      <c r="J1110" s="176">
        <f>ROUND(I1110*H1110,2)</f>
        <v>0</v>
      </c>
      <c r="K1110" s="172" t="s">
        <v>1851</v>
      </c>
      <c r="L1110" s="41"/>
      <c r="M1110" s="177" t="s">
        <v>1633</v>
      </c>
      <c r="N1110" s="178" t="s">
        <v>1674</v>
      </c>
      <c r="O1110" s="42"/>
      <c r="P1110" s="179">
        <f>O1110*H1110</f>
        <v>0</v>
      </c>
      <c r="Q1110" s="179">
        <v>0</v>
      </c>
      <c r="R1110" s="179">
        <f>Q1110*H1110</f>
        <v>0</v>
      </c>
      <c r="S1110" s="179">
        <v>0</v>
      </c>
      <c r="T1110" s="180">
        <f>S1110*H1110</f>
        <v>0</v>
      </c>
      <c r="AR1110" s="24" t="s">
        <v>1936</v>
      </c>
      <c r="AT1110" s="24" t="s">
        <v>1840</v>
      </c>
      <c r="AU1110" s="24" t="s">
        <v>1711</v>
      </c>
      <c r="AY1110" s="24" t="s">
        <v>1839</v>
      </c>
      <c r="BE1110" s="181">
        <f>IF(N1110="základní",J1110,0)</f>
        <v>0</v>
      </c>
      <c r="BF1110" s="181">
        <f>IF(N1110="snížená",J1110,0)</f>
        <v>0</v>
      </c>
      <c r="BG1110" s="181">
        <f>IF(N1110="zákl. přenesená",J1110,0)</f>
        <v>0</v>
      </c>
      <c r="BH1110" s="181">
        <f>IF(N1110="sníž. přenesená",J1110,0)</f>
        <v>0</v>
      </c>
      <c r="BI1110" s="181">
        <f>IF(N1110="nulová",J1110,0)</f>
        <v>0</v>
      </c>
      <c r="BJ1110" s="24" t="s">
        <v>1652</v>
      </c>
      <c r="BK1110" s="181">
        <f>ROUND(I1110*H1110,2)</f>
        <v>0</v>
      </c>
      <c r="BL1110" s="24" t="s">
        <v>1936</v>
      </c>
      <c r="BM1110" s="24" t="s">
        <v>1226</v>
      </c>
    </row>
    <row r="1111" spans="2:65" s="11" customFormat="1">
      <c r="B1111" s="186"/>
      <c r="D1111" s="196" t="s">
        <v>1853</v>
      </c>
      <c r="E1111" s="213" t="s">
        <v>1633</v>
      </c>
      <c r="F1111" s="214" t="s">
        <v>1227</v>
      </c>
      <c r="H1111" s="215">
        <v>2</v>
      </c>
      <c r="I1111" s="191"/>
      <c r="L1111" s="186"/>
      <c r="M1111" s="192"/>
      <c r="N1111" s="193"/>
      <c r="O1111" s="193"/>
      <c r="P1111" s="193"/>
      <c r="Q1111" s="193"/>
      <c r="R1111" s="193"/>
      <c r="S1111" s="193"/>
      <c r="T1111" s="194"/>
      <c r="AT1111" s="188" t="s">
        <v>1853</v>
      </c>
      <c r="AU1111" s="188" t="s">
        <v>1711</v>
      </c>
      <c r="AV1111" s="11" t="s">
        <v>1711</v>
      </c>
      <c r="AW1111" s="11" t="s">
        <v>1667</v>
      </c>
      <c r="AX1111" s="11" t="s">
        <v>1652</v>
      </c>
      <c r="AY1111" s="188" t="s">
        <v>1839</v>
      </c>
    </row>
    <row r="1112" spans="2:65" s="1" customFormat="1" ht="22.5" customHeight="1">
      <c r="B1112" s="169"/>
      <c r="C1112" s="216" t="s">
        <v>1228</v>
      </c>
      <c r="D1112" s="216" t="s">
        <v>1928</v>
      </c>
      <c r="E1112" s="217" t="s">
        <v>1229</v>
      </c>
      <c r="F1112" s="218" t="s">
        <v>1230</v>
      </c>
      <c r="G1112" s="219" t="s">
        <v>415</v>
      </c>
      <c r="H1112" s="220">
        <v>2</v>
      </c>
      <c r="I1112" s="221"/>
      <c r="J1112" s="222">
        <f>ROUND(I1112*H1112,2)</f>
        <v>0</v>
      </c>
      <c r="K1112" s="218" t="s">
        <v>1633</v>
      </c>
      <c r="L1112" s="223"/>
      <c r="M1112" s="224" t="s">
        <v>1633</v>
      </c>
      <c r="N1112" s="225" t="s">
        <v>1674</v>
      </c>
      <c r="O1112" s="42"/>
      <c r="P1112" s="179">
        <f>O1112*H1112</f>
        <v>0</v>
      </c>
      <c r="Q1112" s="179">
        <v>2.41E-4</v>
      </c>
      <c r="R1112" s="179">
        <f>Q1112*H1112</f>
        <v>4.8200000000000001E-4</v>
      </c>
      <c r="S1112" s="179">
        <v>0</v>
      </c>
      <c r="T1112" s="180">
        <f>S1112*H1112</f>
        <v>0</v>
      </c>
      <c r="AR1112" s="24" t="s">
        <v>1390</v>
      </c>
      <c r="AT1112" s="24" t="s">
        <v>1928</v>
      </c>
      <c r="AU1112" s="24" t="s">
        <v>1711</v>
      </c>
      <c r="AY1112" s="24" t="s">
        <v>1839</v>
      </c>
      <c r="BE1112" s="181">
        <f>IF(N1112="základní",J1112,0)</f>
        <v>0</v>
      </c>
      <c r="BF1112" s="181">
        <f>IF(N1112="snížená",J1112,0)</f>
        <v>0</v>
      </c>
      <c r="BG1112" s="181">
        <f>IF(N1112="zákl. přenesená",J1112,0)</f>
        <v>0</v>
      </c>
      <c r="BH1112" s="181">
        <f>IF(N1112="sníž. přenesená",J1112,0)</f>
        <v>0</v>
      </c>
      <c r="BI1112" s="181">
        <f>IF(N1112="nulová",J1112,0)</f>
        <v>0</v>
      </c>
      <c r="BJ1112" s="24" t="s">
        <v>1652</v>
      </c>
      <c r="BK1112" s="181">
        <f>ROUND(I1112*H1112,2)</f>
        <v>0</v>
      </c>
      <c r="BL1112" s="24" t="s">
        <v>1936</v>
      </c>
      <c r="BM1112" s="24" t="s">
        <v>1231</v>
      </c>
    </row>
    <row r="1113" spans="2:65" s="11" customFormat="1">
      <c r="B1113" s="186"/>
      <c r="D1113" s="196" t="s">
        <v>1853</v>
      </c>
      <c r="E1113" s="213" t="s">
        <v>1633</v>
      </c>
      <c r="F1113" s="214" t="s">
        <v>1232</v>
      </c>
      <c r="H1113" s="215">
        <v>2</v>
      </c>
      <c r="I1113" s="191"/>
      <c r="L1113" s="186"/>
      <c r="M1113" s="192"/>
      <c r="N1113" s="193"/>
      <c r="O1113" s="193"/>
      <c r="P1113" s="193"/>
      <c r="Q1113" s="193"/>
      <c r="R1113" s="193"/>
      <c r="S1113" s="193"/>
      <c r="T1113" s="194"/>
      <c r="AT1113" s="188" t="s">
        <v>1853</v>
      </c>
      <c r="AU1113" s="188" t="s">
        <v>1711</v>
      </c>
      <c r="AV1113" s="11" t="s">
        <v>1711</v>
      </c>
      <c r="AW1113" s="11" t="s">
        <v>1667</v>
      </c>
      <c r="AX1113" s="11" t="s">
        <v>1652</v>
      </c>
      <c r="AY1113" s="188" t="s">
        <v>1839</v>
      </c>
    </row>
    <row r="1114" spans="2:65" s="1" customFormat="1" ht="22.5" customHeight="1">
      <c r="B1114" s="169"/>
      <c r="C1114" s="170" t="s">
        <v>1233</v>
      </c>
      <c r="D1114" s="170" t="s">
        <v>1840</v>
      </c>
      <c r="E1114" s="171" t="s">
        <v>1234</v>
      </c>
      <c r="F1114" s="172" t="s">
        <v>1235</v>
      </c>
      <c r="G1114" s="173" t="s">
        <v>1907</v>
      </c>
      <c r="H1114" s="174">
        <v>5.9029999999999996</v>
      </c>
      <c r="I1114" s="175"/>
      <c r="J1114" s="176">
        <f>ROUND(I1114*H1114,2)</f>
        <v>0</v>
      </c>
      <c r="K1114" s="172" t="s">
        <v>1851</v>
      </c>
      <c r="L1114" s="41"/>
      <c r="M1114" s="177" t="s">
        <v>1633</v>
      </c>
      <c r="N1114" s="178" t="s">
        <v>1674</v>
      </c>
      <c r="O1114" s="42"/>
      <c r="P1114" s="179">
        <f>O1114*H1114</f>
        <v>0</v>
      </c>
      <c r="Q1114" s="179">
        <v>0</v>
      </c>
      <c r="R1114" s="179">
        <f>Q1114*H1114</f>
        <v>0</v>
      </c>
      <c r="S1114" s="179">
        <v>0</v>
      </c>
      <c r="T1114" s="180">
        <f>S1114*H1114</f>
        <v>0</v>
      </c>
      <c r="AR1114" s="24" t="s">
        <v>1936</v>
      </c>
      <c r="AT1114" s="24" t="s">
        <v>1840</v>
      </c>
      <c r="AU1114" s="24" t="s">
        <v>1711</v>
      </c>
      <c r="AY1114" s="24" t="s">
        <v>1839</v>
      </c>
      <c r="BE1114" s="181">
        <f>IF(N1114="základní",J1114,0)</f>
        <v>0</v>
      </c>
      <c r="BF1114" s="181">
        <f>IF(N1114="snížená",J1114,0)</f>
        <v>0</v>
      </c>
      <c r="BG1114" s="181">
        <f>IF(N1114="zákl. přenesená",J1114,0)</f>
        <v>0</v>
      </c>
      <c r="BH1114" s="181">
        <f>IF(N1114="sníž. přenesená",J1114,0)</f>
        <v>0</v>
      </c>
      <c r="BI1114" s="181">
        <f>IF(N1114="nulová",J1114,0)</f>
        <v>0</v>
      </c>
      <c r="BJ1114" s="24" t="s">
        <v>1652</v>
      </c>
      <c r="BK1114" s="181">
        <f>ROUND(I1114*H1114,2)</f>
        <v>0</v>
      </c>
      <c r="BL1114" s="24" t="s">
        <v>1936</v>
      </c>
      <c r="BM1114" s="24" t="s">
        <v>1236</v>
      </c>
    </row>
    <row r="1115" spans="2:65" s="10" customFormat="1" ht="29.85" customHeight="1">
      <c r="B1115" s="157"/>
      <c r="D1115" s="158" t="s">
        <v>1702</v>
      </c>
      <c r="E1115" s="184" t="s">
        <v>1237</v>
      </c>
      <c r="F1115" s="184" t="s">
        <v>1238</v>
      </c>
      <c r="I1115" s="160"/>
      <c r="J1115" s="185">
        <f>BK1115</f>
        <v>0</v>
      </c>
      <c r="L1115" s="157"/>
      <c r="M1115" s="162"/>
      <c r="N1115" s="163"/>
      <c r="O1115" s="163"/>
      <c r="P1115" s="164">
        <f>SUM(P1116:P1123)</f>
        <v>0</v>
      </c>
      <c r="Q1115" s="163"/>
      <c r="R1115" s="164">
        <f>SUM(R1116:R1123)</f>
        <v>6.6283469999999997E-2</v>
      </c>
      <c r="S1115" s="163"/>
      <c r="T1115" s="165">
        <f>SUM(T1116:T1123)</f>
        <v>7.4623373999999991</v>
      </c>
      <c r="AR1115" s="166" t="s">
        <v>1711</v>
      </c>
      <c r="AT1115" s="167" t="s">
        <v>1702</v>
      </c>
      <c r="AU1115" s="167" t="s">
        <v>1652</v>
      </c>
      <c r="AY1115" s="166" t="s">
        <v>1839</v>
      </c>
      <c r="BK1115" s="168">
        <f>SUM(BK1116:BK1123)</f>
        <v>0</v>
      </c>
    </row>
    <row r="1116" spans="2:65" s="1" customFormat="1" ht="31.5" customHeight="1">
      <c r="B1116" s="169"/>
      <c r="C1116" s="170" t="s">
        <v>1239</v>
      </c>
      <c r="D1116" s="170" t="s">
        <v>1840</v>
      </c>
      <c r="E1116" s="171" t="s">
        <v>1240</v>
      </c>
      <c r="F1116" s="172" t="s">
        <v>1241</v>
      </c>
      <c r="G1116" s="173" t="s">
        <v>1850</v>
      </c>
      <c r="H1116" s="174">
        <v>486.78</v>
      </c>
      <c r="I1116" s="175"/>
      <c r="J1116" s="176">
        <f>ROUND(I1116*H1116,2)</f>
        <v>0</v>
      </c>
      <c r="K1116" s="172" t="s">
        <v>1633</v>
      </c>
      <c r="L1116" s="41"/>
      <c r="M1116" s="177" t="s">
        <v>1633</v>
      </c>
      <c r="N1116" s="178" t="s">
        <v>1674</v>
      </c>
      <c r="O1116" s="42"/>
      <c r="P1116" s="179">
        <f>O1116*H1116</f>
        <v>0</v>
      </c>
      <c r="Q1116" s="179">
        <v>0</v>
      </c>
      <c r="R1116" s="179">
        <f>Q1116*H1116</f>
        <v>0</v>
      </c>
      <c r="S1116" s="179">
        <v>1.533E-2</v>
      </c>
      <c r="T1116" s="180">
        <f>S1116*H1116</f>
        <v>7.4623373999999991</v>
      </c>
      <c r="AR1116" s="24" t="s">
        <v>1936</v>
      </c>
      <c r="AT1116" s="24" t="s">
        <v>1840</v>
      </c>
      <c r="AU1116" s="24" t="s">
        <v>1711</v>
      </c>
      <c r="AY1116" s="24" t="s">
        <v>1839</v>
      </c>
      <c r="BE1116" s="181">
        <f>IF(N1116="základní",J1116,0)</f>
        <v>0</v>
      </c>
      <c r="BF1116" s="181">
        <f>IF(N1116="snížená",J1116,0)</f>
        <v>0</v>
      </c>
      <c r="BG1116" s="181">
        <f>IF(N1116="zákl. přenesená",J1116,0)</f>
        <v>0</v>
      </c>
      <c r="BH1116" s="181">
        <f>IF(N1116="sníž. přenesená",J1116,0)</f>
        <v>0</v>
      </c>
      <c r="BI1116" s="181">
        <f>IF(N1116="nulová",J1116,0)</f>
        <v>0</v>
      </c>
      <c r="BJ1116" s="24" t="s">
        <v>1652</v>
      </c>
      <c r="BK1116" s="181">
        <f>ROUND(I1116*H1116,2)</f>
        <v>0</v>
      </c>
      <c r="BL1116" s="24" t="s">
        <v>1936</v>
      </c>
      <c r="BM1116" s="24" t="s">
        <v>1242</v>
      </c>
    </row>
    <row r="1117" spans="2:65" s="11" customFormat="1">
      <c r="B1117" s="186"/>
      <c r="D1117" s="187" t="s">
        <v>1853</v>
      </c>
      <c r="E1117" s="188" t="s">
        <v>1633</v>
      </c>
      <c r="F1117" s="189" t="s">
        <v>1243</v>
      </c>
      <c r="H1117" s="190">
        <v>486.78</v>
      </c>
      <c r="I1117" s="191"/>
      <c r="L1117" s="186"/>
      <c r="M1117" s="192"/>
      <c r="N1117" s="193"/>
      <c r="O1117" s="193"/>
      <c r="P1117" s="193"/>
      <c r="Q1117" s="193"/>
      <c r="R1117" s="193"/>
      <c r="S1117" s="193"/>
      <c r="T1117" s="194"/>
      <c r="AT1117" s="188" t="s">
        <v>1853</v>
      </c>
      <c r="AU1117" s="188" t="s">
        <v>1711</v>
      </c>
      <c r="AV1117" s="11" t="s">
        <v>1711</v>
      </c>
      <c r="AW1117" s="11" t="s">
        <v>1667</v>
      </c>
      <c r="AX1117" s="11" t="s">
        <v>1703</v>
      </c>
      <c r="AY1117" s="188" t="s">
        <v>1839</v>
      </c>
    </row>
    <row r="1118" spans="2:65" s="12" customFormat="1">
      <c r="B1118" s="195"/>
      <c r="D1118" s="196" t="s">
        <v>1853</v>
      </c>
      <c r="E1118" s="197" t="s">
        <v>1755</v>
      </c>
      <c r="F1118" s="198" t="s">
        <v>1856</v>
      </c>
      <c r="H1118" s="199">
        <v>486.78</v>
      </c>
      <c r="I1118" s="200"/>
      <c r="L1118" s="195"/>
      <c r="M1118" s="201"/>
      <c r="N1118" s="202"/>
      <c r="O1118" s="202"/>
      <c r="P1118" s="202"/>
      <c r="Q1118" s="202"/>
      <c r="R1118" s="202"/>
      <c r="S1118" s="202"/>
      <c r="T1118" s="203"/>
      <c r="AT1118" s="204" t="s">
        <v>1853</v>
      </c>
      <c r="AU1118" s="204" t="s">
        <v>1711</v>
      </c>
      <c r="AV1118" s="12" t="s">
        <v>1717</v>
      </c>
      <c r="AW1118" s="12" t="s">
        <v>1667</v>
      </c>
      <c r="AX1118" s="12" t="s">
        <v>1652</v>
      </c>
      <c r="AY1118" s="204" t="s">
        <v>1839</v>
      </c>
    </row>
    <row r="1119" spans="2:65" s="1" customFormat="1" ht="31.5" customHeight="1">
      <c r="B1119" s="169"/>
      <c r="C1119" s="170" t="s">
        <v>1244</v>
      </c>
      <c r="D1119" s="170" t="s">
        <v>1840</v>
      </c>
      <c r="E1119" s="171" t="s">
        <v>1245</v>
      </c>
      <c r="F1119" s="172" t="s">
        <v>1246</v>
      </c>
      <c r="G1119" s="173" t="s">
        <v>1850</v>
      </c>
      <c r="H1119" s="174">
        <v>523.98</v>
      </c>
      <c r="I1119" s="175"/>
      <c r="J1119" s="176">
        <f>ROUND(I1119*H1119,2)</f>
        <v>0</v>
      </c>
      <c r="K1119" s="172" t="s">
        <v>1851</v>
      </c>
      <c r="L1119" s="41"/>
      <c r="M1119" s="177" t="s">
        <v>1633</v>
      </c>
      <c r="N1119" s="178" t="s">
        <v>1674</v>
      </c>
      <c r="O1119" s="42"/>
      <c r="P1119" s="179">
        <f>O1119*H1119</f>
        <v>0</v>
      </c>
      <c r="Q1119" s="179">
        <v>0</v>
      </c>
      <c r="R1119" s="179">
        <f>Q1119*H1119</f>
        <v>0</v>
      </c>
      <c r="S1119" s="179">
        <v>0</v>
      </c>
      <c r="T1119" s="180">
        <f>S1119*H1119</f>
        <v>0</v>
      </c>
      <c r="AR1119" s="24" t="s">
        <v>1936</v>
      </c>
      <c r="AT1119" s="24" t="s">
        <v>1840</v>
      </c>
      <c r="AU1119" s="24" t="s">
        <v>1711</v>
      </c>
      <c r="AY1119" s="24" t="s">
        <v>1839</v>
      </c>
      <c r="BE1119" s="181">
        <f>IF(N1119="základní",J1119,0)</f>
        <v>0</v>
      </c>
      <c r="BF1119" s="181">
        <f>IF(N1119="snížená",J1119,0)</f>
        <v>0</v>
      </c>
      <c r="BG1119" s="181">
        <f>IF(N1119="zákl. přenesená",J1119,0)</f>
        <v>0</v>
      </c>
      <c r="BH1119" s="181">
        <f>IF(N1119="sníž. přenesená",J1119,0)</f>
        <v>0</v>
      </c>
      <c r="BI1119" s="181">
        <f>IF(N1119="nulová",J1119,0)</f>
        <v>0</v>
      </c>
      <c r="BJ1119" s="24" t="s">
        <v>1652</v>
      </c>
      <c r="BK1119" s="181">
        <f>ROUND(I1119*H1119,2)</f>
        <v>0</v>
      </c>
      <c r="BL1119" s="24" t="s">
        <v>1936</v>
      </c>
      <c r="BM1119" s="24" t="s">
        <v>1247</v>
      </c>
    </row>
    <row r="1120" spans="2:65" s="11" customFormat="1">
      <c r="B1120" s="186"/>
      <c r="D1120" s="196" t="s">
        <v>1853</v>
      </c>
      <c r="E1120" s="213" t="s">
        <v>1633</v>
      </c>
      <c r="F1120" s="214" t="s">
        <v>1753</v>
      </c>
      <c r="H1120" s="215">
        <v>523.98</v>
      </c>
      <c r="I1120" s="191"/>
      <c r="L1120" s="186"/>
      <c r="M1120" s="192"/>
      <c r="N1120" s="193"/>
      <c r="O1120" s="193"/>
      <c r="P1120" s="193"/>
      <c r="Q1120" s="193"/>
      <c r="R1120" s="193"/>
      <c r="S1120" s="193"/>
      <c r="T1120" s="194"/>
      <c r="AT1120" s="188" t="s">
        <v>1853</v>
      </c>
      <c r="AU1120" s="188" t="s">
        <v>1711</v>
      </c>
      <c r="AV1120" s="11" t="s">
        <v>1711</v>
      </c>
      <c r="AW1120" s="11" t="s">
        <v>1667</v>
      </c>
      <c r="AX1120" s="11" t="s">
        <v>1652</v>
      </c>
      <c r="AY1120" s="188" t="s">
        <v>1839</v>
      </c>
    </row>
    <row r="1121" spans="2:65" s="1" customFormat="1" ht="22.5" customHeight="1">
      <c r="B1121" s="169"/>
      <c r="C1121" s="216" t="s">
        <v>1248</v>
      </c>
      <c r="D1121" s="216" t="s">
        <v>1928</v>
      </c>
      <c r="E1121" s="217" t="s">
        <v>1249</v>
      </c>
      <c r="F1121" s="218" t="s">
        <v>1250</v>
      </c>
      <c r="G1121" s="219" t="s">
        <v>1850</v>
      </c>
      <c r="H1121" s="220">
        <v>602.577</v>
      </c>
      <c r="I1121" s="221"/>
      <c r="J1121" s="222">
        <f>ROUND(I1121*H1121,2)</f>
        <v>0</v>
      </c>
      <c r="K1121" s="218" t="s">
        <v>1633</v>
      </c>
      <c r="L1121" s="223"/>
      <c r="M1121" s="224" t="s">
        <v>1633</v>
      </c>
      <c r="N1121" s="225" t="s">
        <v>1674</v>
      </c>
      <c r="O1121" s="42"/>
      <c r="P1121" s="179">
        <f>O1121*H1121</f>
        <v>0</v>
      </c>
      <c r="Q1121" s="179">
        <v>1.1E-4</v>
      </c>
      <c r="R1121" s="179">
        <f>Q1121*H1121</f>
        <v>6.6283469999999997E-2</v>
      </c>
      <c r="S1121" s="179">
        <v>0</v>
      </c>
      <c r="T1121" s="180">
        <f>S1121*H1121</f>
        <v>0</v>
      </c>
      <c r="AR1121" s="24" t="s">
        <v>1390</v>
      </c>
      <c r="AT1121" s="24" t="s">
        <v>1928</v>
      </c>
      <c r="AU1121" s="24" t="s">
        <v>1711</v>
      </c>
      <c r="AY1121" s="24" t="s">
        <v>1839</v>
      </c>
      <c r="BE1121" s="181">
        <f>IF(N1121="základní",J1121,0)</f>
        <v>0</v>
      </c>
      <c r="BF1121" s="181">
        <f>IF(N1121="snížená",J1121,0)</f>
        <v>0</v>
      </c>
      <c r="BG1121" s="181">
        <f>IF(N1121="zákl. přenesená",J1121,0)</f>
        <v>0</v>
      </c>
      <c r="BH1121" s="181">
        <f>IF(N1121="sníž. přenesená",J1121,0)</f>
        <v>0</v>
      </c>
      <c r="BI1121" s="181">
        <f>IF(N1121="nulová",J1121,0)</f>
        <v>0</v>
      </c>
      <c r="BJ1121" s="24" t="s">
        <v>1652</v>
      </c>
      <c r="BK1121" s="181">
        <f>ROUND(I1121*H1121,2)</f>
        <v>0</v>
      </c>
      <c r="BL1121" s="24" t="s">
        <v>1936</v>
      </c>
      <c r="BM1121" s="24" t="s">
        <v>1251</v>
      </c>
    </row>
    <row r="1122" spans="2:65" s="11" customFormat="1">
      <c r="B1122" s="186"/>
      <c r="D1122" s="196" t="s">
        <v>1853</v>
      </c>
      <c r="E1122" s="213" t="s">
        <v>1633</v>
      </c>
      <c r="F1122" s="214" t="s">
        <v>2385</v>
      </c>
      <c r="H1122" s="215">
        <v>602.577</v>
      </c>
      <c r="I1122" s="191"/>
      <c r="L1122" s="186"/>
      <c r="M1122" s="192"/>
      <c r="N1122" s="193"/>
      <c r="O1122" s="193"/>
      <c r="P1122" s="193"/>
      <c r="Q1122" s="193"/>
      <c r="R1122" s="193"/>
      <c r="S1122" s="193"/>
      <c r="T1122" s="194"/>
      <c r="AT1122" s="188" t="s">
        <v>1853</v>
      </c>
      <c r="AU1122" s="188" t="s">
        <v>1711</v>
      </c>
      <c r="AV1122" s="11" t="s">
        <v>1711</v>
      </c>
      <c r="AW1122" s="11" t="s">
        <v>1667</v>
      </c>
      <c r="AX1122" s="11" t="s">
        <v>1652</v>
      </c>
      <c r="AY1122" s="188" t="s">
        <v>1839</v>
      </c>
    </row>
    <row r="1123" spans="2:65" s="1" customFormat="1" ht="22.5" customHeight="1">
      <c r="B1123" s="169"/>
      <c r="C1123" s="170" t="s">
        <v>1252</v>
      </c>
      <c r="D1123" s="170" t="s">
        <v>1840</v>
      </c>
      <c r="E1123" s="171" t="s">
        <v>1253</v>
      </c>
      <c r="F1123" s="172" t="s">
        <v>1254</v>
      </c>
      <c r="G1123" s="173" t="s">
        <v>1907</v>
      </c>
      <c r="H1123" s="174">
        <v>6.6000000000000003E-2</v>
      </c>
      <c r="I1123" s="175"/>
      <c r="J1123" s="176">
        <f>ROUND(I1123*H1123,2)</f>
        <v>0</v>
      </c>
      <c r="K1123" s="172" t="s">
        <v>1851</v>
      </c>
      <c r="L1123" s="41"/>
      <c r="M1123" s="177" t="s">
        <v>1633</v>
      </c>
      <c r="N1123" s="178" t="s">
        <v>1674</v>
      </c>
      <c r="O1123" s="42"/>
      <c r="P1123" s="179">
        <f>O1123*H1123</f>
        <v>0</v>
      </c>
      <c r="Q1123" s="179">
        <v>0</v>
      </c>
      <c r="R1123" s="179">
        <f>Q1123*H1123</f>
        <v>0</v>
      </c>
      <c r="S1123" s="179">
        <v>0</v>
      </c>
      <c r="T1123" s="180">
        <f>S1123*H1123</f>
        <v>0</v>
      </c>
      <c r="AR1123" s="24" t="s">
        <v>1936</v>
      </c>
      <c r="AT1123" s="24" t="s">
        <v>1840</v>
      </c>
      <c r="AU1123" s="24" t="s">
        <v>1711</v>
      </c>
      <c r="AY1123" s="24" t="s">
        <v>1839</v>
      </c>
      <c r="BE1123" s="181">
        <f>IF(N1123="základní",J1123,0)</f>
        <v>0</v>
      </c>
      <c r="BF1123" s="181">
        <f>IF(N1123="snížená",J1123,0)</f>
        <v>0</v>
      </c>
      <c r="BG1123" s="181">
        <f>IF(N1123="zákl. přenesená",J1123,0)</f>
        <v>0</v>
      </c>
      <c r="BH1123" s="181">
        <f>IF(N1123="sníž. přenesená",J1123,0)</f>
        <v>0</v>
      </c>
      <c r="BI1123" s="181">
        <f>IF(N1123="nulová",J1123,0)</f>
        <v>0</v>
      </c>
      <c r="BJ1123" s="24" t="s">
        <v>1652</v>
      </c>
      <c r="BK1123" s="181">
        <f>ROUND(I1123*H1123,2)</f>
        <v>0</v>
      </c>
      <c r="BL1123" s="24" t="s">
        <v>1936</v>
      </c>
      <c r="BM1123" s="24" t="s">
        <v>1255</v>
      </c>
    </row>
    <row r="1124" spans="2:65" s="10" customFormat="1" ht="29.85" customHeight="1">
      <c r="B1124" s="157"/>
      <c r="D1124" s="158" t="s">
        <v>1702</v>
      </c>
      <c r="E1124" s="184" t="s">
        <v>1256</v>
      </c>
      <c r="F1124" s="184" t="s">
        <v>1257</v>
      </c>
      <c r="I1124" s="160"/>
      <c r="J1124" s="185">
        <f>BK1124</f>
        <v>0</v>
      </c>
      <c r="L1124" s="157"/>
      <c r="M1124" s="162"/>
      <c r="N1124" s="163"/>
      <c r="O1124" s="163"/>
      <c r="P1124" s="164">
        <f>SUM(P1125:P1134)</f>
        <v>0</v>
      </c>
      <c r="Q1124" s="163"/>
      <c r="R1124" s="164">
        <f>SUM(R1125:R1134)</f>
        <v>0</v>
      </c>
      <c r="S1124" s="163"/>
      <c r="T1124" s="165">
        <f>SUM(T1125:T1134)</f>
        <v>0</v>
      </c>
      <c r="AR1124" s="166" t="s">
        <v>1711</v>
      </c>
      <c r="AT1124" s="167" t="s">
        <v>1702</v>
      </c>
      <c r="AU1124" s="167" t="s">
        <v>1652</v>
      </c>
      <c r="AY1124" s="166" t="s">
        <v>1839</v>
      </c>
      <c r="BK1124" s="168">
        <f>SUM(BK1125:BK1134)</f>
        <v>0</v>
      </c>
    </row>
    <row r="1125" spans="2:65" s="1" customFormat="1" ht="22.5" customHeight="1">
      <c r="B1125" s="169"/>
      <c r="C1125" s="170" t="s">
        <v>1258</v>
      </c>
      <c r="D1125" s="170" t="s">
        <v>1840</v>
      </c>
      <c r="E1125" s="171" t="s">
        <v>1259</v>
      </c>
      <c r="F1125" s="172" t="s">
        <v>1260</v>
      </c>
      <c r="G1125" s="173" t="s">
        <v>415</v>
      </c>
      <c r="H1125" s="174">
        <v>1</v>
      </c>
      <c r="I1125" s="175"/>
      <c r="J1125" s="176">
        <f>ROUND(I1125*H1125,2)</f>
        <v>0</v>
      </c>
      <c r="K1125" s="172" t="s">
        <v>1633</v>
      </c>
      <c r="L1125" s="41"/>
      <c r="M1125" s="177" t="s">
        <v>1633</v>
      </c>
      <c r="N1125" s="178" t="s">
        <v>1674</v>
      </c>
      <c r="O1125" s="42"/>
      <c r="P1125" s="179">
        <f>O1125*H1125</f>
        <v>0</v>
      </c>
      <c r="Q1125" s="179">
        <v>0</v>
      </c>
      <c r="R1125" s="179">
        <f>Q1125*H1125</f>
        <v>0</v>
      </c>
      <c r="S1125" s="179">
        <v>0</v>
      </c>
      <c r="T1125" s="180">
        <f>S1125*H1125</f>
        <v>0</v>
      </c>
      <c r="AR1125" s="24" t="s">
        <v>1936</v>
      </c>
      <c r="AT1125" s="24" t="s">
        <v>1840</v>
      </c>
      <c r="AU1125" s="24" t="s">
        <v>1711</v>
      </c>
      <c r="AY1125" s="24" t="s">
        <v>1839</v>
      </c>
      <c r="BE1125" s="181">
        <f>IF(N1125="základní",J1125,0)</f>
        <v>0</v>
      </c>
      <c r="BF1125" s="181">
        <f>IF(N1125="snížená",J1125,0)</f>
        <v>0</v>
      </c>
      <c r="BG1125" s="181">
        <f>IF(N1125="zákl. přenesená",J1125,0)</f>
        <v>0</v>
      </c>
      <c r="BH1125" s="181">
        <f>IF(N1125="sníž. přenesená",J1125,0)</f>
        <v>0</v>
      </c>
      <c r="BI1125" s="181">
        <f>IF(N1125="nulová",J1125,0)</f>
        <v>0</v>
      </c>
      <c r="BJ1125" s="24" t="s">
        <v>1652</v>
      </c>
      <c r="BK1125" s="181">
        <f>ROUND(I1125*H1125,2)</f>
        <v>0</v>
      </c>
      <c r="BL1125" s="24" t="s">
        <v>1936</v>
      </c>
      <c r="BM1125" s="24" t="s">
        <v>1261</v>
      </c>
    </row>
    <row r="1126" spans="2:65" s="11" customFormat="1">
      <c r="B1126" s="186"/>
      <c r="D1126" s="196" t="s">
        <v>1853</v>
      </c>
      <c r="E1126" s="213" t="s">
        <v>1633</v>
      </c>
      <c r="F1126" s="214" t="s">
        <v>1262</v>
      </c>
      <c r="H1126" s="215">
        <v>1</v>
      </c>
      <c r="I1126" s="191"/>
      <c r="L1126" s="186"/>
      <c r="M1126" s="192"/>
      <c r="N1126" s="193"/>
      <c r="O1126" s="193"/>
      <c r="P1126" s="193"/>
      <c r="Q1126" s="193"/>
      <c r="R1126" s="193"/>
      <c r="S1126" s="193"/>
      <c r="T1126" s="194"/>
      <c r="AT1126" s="188" t="s">
        <v>1853</v>
      </c>
      <c r="AU1126" s="188" t="s">
        <v>1711</v>
      </c>
      <c r="AV1126" s="11" t="s">
        <v>1711</v>
      </c>
      <c r="AW1126" s="11" t="s">
        <v>1667</v>
      </c>
      <c r="AX1126" s="11" t="s">
        <v>1652</v>
      </c>
      <c r="AY1126" s="188" t="s">
        <v>1839</v>
      </c>
    </row>
    <row r="1127" spans="2:65" s="1" customFormat="1" ht="22.5" customHeight="1">
      <c r="B1127" s="169"/>
      <c r="C1127" s="170" t="s">
        <v>1263</v>
      </c>
      <c r="D1127" s="170" t="s">
        <v>1840</v>
      </c>
      <c r="E1127" s="171" t="s">
        <v>1264</v>
      </c>
      <c r="F1127" s="172" t="s">
        <v>1265</v>
      </c>
      <c r="G1127" s="173" t="s">
        <v>415</v>
      </c>
      <c r="H1127" s="174">
        <v>1</v>
      </c>
      <c r="I1127" s="175"/>
      <c r="J1127" s="176">
        <f>ROUND(I1127*H1127,2)</f>
        <v>0</v>
      </c>
      <c r="K1127" s="172" t="s">
        <v>1633</v>
      </c>
      <c r="L1127" s="41"/>
      <c r="M1127" s="177" t="s">
        <v>1633</v>
      </c>
      <c r="N1127" s="178" t="s">
        <v>1674</v>
      </c>
      <c r="O1127" s="42"/>
      <c r="P1127" s="179">
        <f>O1127*H1127</f>
        <v>0</v>
      </c>
      <c r="Q1127" s="179">
        <v>0</v>
      </c>
      <c r="R1127" s="179">
        <f>Q1127*H1127</f>
        <v>0</v>
      </c>
      <c r="S1127" s="179">
        <v>0</v>
      </c>
      <c r="T1127" s="180">
        <f>S1127*H1127</f>
        <v>0</v>
      </c>
      <c r="AR1127" s="24" t="s">
        <v>1936</v>
      </c>
      <c r="AT1127" s="24" t="s">
        <v>1840</v>
      </c>
      <c r="AU1127" s="24" t="s">
        <v>1711</v>
      </c>
      <c r="AY1127" s="24" t="s">
        <v>1839</v>
      </c>
      <c r="BE1127" s="181">
        <f>IF(N1127="základní",J1127,0)</f>
        <v>0</v>
      </c>
      <c r="BF1127" s="181">
        <f>IF(N1127="snížená",J1127,0)</f>
        <v>0</v>
      </c>
      <c r="BG1127" s="181">
        <f>IF(N1127="zákl. přenesená",J1127,0)</f>
        <v>0</v>
      </c>
      <c r="BH1127" s="181">
        <f>IF(N1127="sníž. přenesená",J1127,0)</f>
        <v>0</v>
      </c>
      <c r="BI1127" s="181">
        <f>IF(N1127="nulová",J1127,0)</f>
        <v>0</v>
      </c>
      <c r="BJ1127" s="24" t="s">
        <v>1652</v>
      </c>
      <c r="BK1127" s="181">
        <f>ROUND(I1127*H1127,2)</f>
        <v>0</v>
      </c>
      <c r="BL1127" s="24" t="s">
        <v>1936</v>
      </c>
      <c r="BM1127" s="24" t="s">
        <v>1266</v>
      </c>
    </row>
    <row r="1128" spans="2:65" s="11" customFormat="1">
      <c r="B1128" s="186"/>
      <c r="D1128" s="196" t="s">
        <v>1853</v>
      </c>
      <c r="E1128" s="213" t="s">
        <v>1633</v>
      </c>
      <c r="F1128" s="214" t="s">
        <v>1267</v>
      </c>
      <c r="H1128" s="215">
        <v>1</v>
      </c>
      <c r="I1128" s="191"/>
      <c r="L1128" s="186"/>
      <c r="M1128" s="192"/>
      <c r="N1128" s="193"/>
      <c r="O1128" s="193"/>
      <c r="P1128" s="193"/>
      <c r="Q1128" s="193"/>
      <c r="R1128" s="193"/>
      <c r="S1128" s="193"/>
      <c r="T1128" s="194"/>
      <c r="AT1128" s="188" t="s">
        <v>1853</v>
      </c>
      <c r="AU1128" s="188" t="s">
        <v>1711</v>
      </c>
      <c r="AV1128" s="11" t="s">
        <v>1711</v>
      </c>
      <c r="AW1128" s="11" t="s">
        <v>1667</v>
      </c>
      <c r="AX1128" s="11" t="s">
        <v>1652</v>
      </c>
      <c r="AY1128" s="188" t="s">
        <v>1839</v>
      </c>
    </row>
    <row r="1129" spans="2:65" s="1" customFormat="1" ht="22.5" customHeight="1">
      <c r="B1129" s="169"/>
      <c r="C1129" s="170" t="s">
        <v>1268</v>
      </c>
      <c r="D1129" s="170" t="s">
        <v>1840</v>
      </c>
      <c r="E1129" s="171" t="s">
        <v>1269</v>
      </c>
      <c r="F1129" s="172" t="s">
        <v>1270</v>
      </c>
      <c r="G1129" s="173" t="s">
        <v>415</v>
      </c>
      <c r="H1129" s="174">
        <v>1</v>
      </c>
      <c r="I1129" s="175"/>
      <c r="J1129" s="176">
        <f>ROUND(I1129*H1129,2)</f>
        <v>0</v>
      </c>
      <c r="K1129" s="172" t="s">
        <v>1633</v>
      </c>
      <c r="L1129" s="41"/>
      <c r="M1129" s="177" t="s">
        <v>1633</v>
      </c>
      <c r="N1129" s="178" t="s">
        <v>1674</v>
      </c>
      <c r="O1129" s="42"/>
      <c r="P1129" s="179">
        <f>O1129*H1129</f>
        <v>0</v>
      </c>
      <c r="Q1129" s="179">
        <v>0</v>
      </c>
      <c r="R1129" s="179">
        <f>Q1129*H1129</f>
        <v>0</v>
      </c>
      <c r="S1129" s="179">
        <v>0</v>
      </c>
      <c r="T1129" s="180">
        <f>S1129*H1129</f>
        <v>0</v>
      </c>
      <c r="AR1129" s="24" t="s">
        <v>1936</v>
      </c>
      <c r="AT1129" s="24" t="s">
        <v>1840</v>
      </c>
      <c r="AU1129" s="24" t="s">
        <v>1711</v>
      </c>
      <c r="AY1129" s="24" t="s">
        <v>1839</v>
      </c>
      <c r="BE1129" s="181">
        <f>IF(N1129="základní",J1129,0)</f>
        <v>0</v>
      </c>
      <c r="BF1129" s="181">
        <f>IF(N1129="snížená",J1129,0)</f>
        <v>0</v>
      </c>
      <c r="BG1129" s="181">
        <f>IF(N1129="zákl. přenesená",J1129,0)</f>
        <v>0</v>
      </c>
      <c r="BH1129" s="181">
        <f>IF(N1129="sníž. přenesená",J1129,0)</f>
        <v>0</v>
      </c>
      <c r="BI1129" s="181">
        <f>IF(N1129="nulová",J1129,0)</f>
        <v>0</v>
      </c>
      <c r="BJ1129" s="24" t="s">
        <v>1652</v>
      </c>
      <c r="BK1129" s="181">
        <f>ROUND(I1129*H1129,2)</f>
        <v>0</v>
      </c>
      <c r="BL1129" s="24" t="s">
        <v>1936</v>
      </c>
      <c r="BM1129" s="24" t="s">
        <v>1271</v>
      </c>
    </row>
    <row r="1130" spans="2:65" s="11" customFormat="1">
      <c r="B1130" s="186"/>
      <c r="D1130" s="196" t="s">
        <v>1853</v>
      </c>
      <c r="E1130" s="213" t="s">
        <v>1633</v>
      </c>
      <c r="F1130" s="214" t="s">
        <v>1272</v>
      </c>
      <c r="H1130" s="215">
        <v>1</v>
      </c>
      <c r="I1130" s="191"/>
      <c r="L1130" s="186"/>
      <c r="M1130" s="192"/>
      <c r="N1130" s="193"/>
      <c r="O1130" s="193"/>
      <c r="P1130" s="193"/>
      <c r="Q1130" s="193"/>
      <c r="R1130" s="193"/>
      <c r="S1130" s="193"/>
      <c r="T1130" s="194"/>
      <c r="AT1130" s="188" t="s">
        <v>1853</v>
      </c>
      <c r="AU1130" s="188" t="s">
        <v>1711</v>
      </c>
      <c r="AV1130" s="11" t="s">
        <v>1711</v>
      </c>
      <c r="AW1130" s="11" t="s">
        <v>1667</v>
      </c>
      <c r="AX1130" s="11" t="s">
        <v>1652</v>
      </c>
      <c r="AY1130" s="188" t="s">
        <v>1839</v>
      </c>
    </row>
    <row r="1131" spans="2:65" s="1" customFormat="1" ht="31.5" customHeight="1">
      <c r="B1131" s="169"/>
      <c r="C1131" s="170" t="s">
        <v>1273</v>
      </c>
      <c r="D1131" s="170" t="s">
        <v>1840</v>
      </c>
      <c r="E1131" s="171" t="s">
        <v>1274</v>
      </c>
      <c r="F1131" s="172" t="s">
        <v>1275</v>
      </c>
      <c r="G1131" s="173" t="s">
        <v>415</v>
      </c>
      <c r="H1131" s="174">
        <v>1</v>
      </c>
      <c r="I1131" s="175"/>
      <c r="J1131" s="176">
        <f>ROUND(I1131*H1131,2)</f>
        <v>0</v>
      </c>
      <c r="K1131" s="172" t="s">
        <v>1633</v>
      </c>
      <c r="L1131" s="41"/>
      <c r="M1131" s="177" t="s">
        <v>1633</v>
      </c>
      <c r="N1131" s="178" t="s">
        <v>1674</v>
      </c>
      <c r="O1131" s="42"/>
      <c r="P1131" s="179">
        <f>O1131*H1131</f>
        <v>0</v>
      </c>
      <c r="Q1131" s="179">
        <v>0</v>
      </c>
      <c r="R1131" s="179">
        <f>Q1131*H1131</f>
        <v>0</v>
      </c>
      <c r="S1131" s="179">
        <v>0</v>
      </c>
      <c r="T1131" s="180">
        <f>S1131*H1131</f>
        <v>0</v>
      </c>
      <c r="AR1131" s="24" t="s">
        <v>1936</v>
      </c>
      <c r="AT1131" s="24" t="s">
        <v>1840</v>
      </c>
      <c r="AU1131" s="24" t="s">
        <v>1711</v>
      </c>
      <c r="AY1131" s="24" t="s">
        <v>1839</v>
      </c>
      <c r="BE1131" s="181">
        <f>IF(N1131="základní",J1131,0)</f>
        <v>0</v>
      </c>
      <c r="BF1131" s="181">
        <f>IF(N1131="snížená",J1131,0)</f>
        <v>0</v>
      </c>
      <c r="BG1131" s="181">
        <f>IF(N1131="zákl. přenesená",J1131,0)</f>
        <v>0</v>
      </c>
      <c r="BH1131" s="181">
        <f>IF(N1131="sníž. přenesená",J1131,0)</f>
        <v>0</v>
      </c>
      <c r="BI1131" s="181">
        <f>IF(N1131="nulová",J1131,0)</f>
        <v>0</v>
      </c>
      <c r="BJ1131" s="24" t="s">
        <v>1652</v>
      </c>
      <c r="BK1131" s="181">
        <f>ROUND(I1131*H1131,2)</f>
        <v>0</v>
      </c>
      <c r="BL1131" s="24" t="s">
        <v>1936</v>
      </c>
      <c r="BM1131" s="24" t="s">
        <v>1276</v>
      </c>
    </row>
    <row r="1132" spans="2:65" s="11" customFormat="1">
      <c r="B1132" s="186"/>
      <c r="D1132" s="196" t="s">
        <v>1853</v>
      </c>
      <c r="E1132" s="213" t="s">
        <v>1633</v>
      </c>
      <c r="F1132" s="214" t="s">
        <v>1277</v>
      </c>
      <c r="H1132" s="215">
        <v>1</v>
      </c>
      <c r="I1132" s="191"/>
      <c r="L1132" s="186"/>
      <c r="M1132" s="192"/>
      <c r="N1132" s="193"/>
      <c r="O1132" s="193"/>
      <c r="P1132" s="193"/>
      <c r="Q1132" s="193"/>
      <c r="R1132" s="193"/>
      <c r="S1132" s="193"/>
      <c r="T1132" s="194"/>
      <c r="AT1132" s="188" t="s">
        <v>1853</v>
      </c>
      <c r="AU1132" s="188" t="s">
        <v>1711</v>
      </c>
      <c r="AV1132" s="11" t="s">
        <v>1711</v>
      </c>
      <c r="AW1132" s="11" t="s">
        <v>1667</v>
      </c>
      <c r="AX1132" s="11" t="s">
        <v>1652</v>
      </c>
      <c r="AY1132" s="188" t="s">
        <v>1839</v>
      </c>
    </row>
    <row r="1133" spans="2:65" s="1" customFormat="1" ht="31.5" customHeight="1">
      <c r="B1133" s="169"/>
      <c r="C1133" s="170" t="s">
        <v>1278</v>
      </c>
      <c r="D1133" s="170" t="s">
        <v>1840</v>
      </c>
      <c r="E1133" s="171" t="s">
        <v>1279</v>
      </c>
      <c r="F1133" s="172" t="s">
        <v>1280</v>
      </c>
      <c r="G1133" s="173" t="s">
        <v>415</v>
      </c>
      <c r="H1133" s="174">
        <v>2</v>
      </c>
      <c r="I1133" s="175"/>
      <c r="J1133" s="176">
        <f>ROUND(I1133*H1133,2)</f>
        <v>0</v>
      </c>
      <c r="K1133" s="172" t="s">
        <v>1633</v>
      </c>
      <c r="L1133" s="41"/>
      <c r="M1133" s="177" t="s">
        <v>1633</v>
      </c>
      <c r="N1133" s="178" t="s">
        <v>1674</v>
      </c>
      <c r="O1133" s="42"/>
      <c r="P1133" s="179">
        <f>O1133*H1133</f>
        <v>0</v>
      </c>
      <c r="Q1133" s="179">
        <v>0</v>
      </c>
      <c r="R1133" s="179">
        <f>Q1133*H1133</f>
        <v>0</v>
      </c>
      <c r="S1133" s="179">
        <v>0</v>
      </c>
      <c r="T1133" s="180">
        <f>S1133*H1133</f>
        <v>0</v>
      </c>
      <c r="AR1133" s="24" t="s">
        <v>1936</v>
      </c>
      <c r="AT1133" s="24" t="s">
        <v>1840</v>
      </c>
      <c r="AU1133" s="24" t="s">
        <v>1711</v>
      </c>
      <c r="AY1133" s="24" t="s">
        <v>1839</v>
      </c>
      <c r="BE1133" s="181">
        <f>IF(N1133="základní",J1133,0)</f>
        <v>0</v>
      </c>
      <c r="BF1133" s="181">
        <f>IF(N1133="snížená",J1133,0)</f>
        <v>0</v>
      </c>
      <c r="BG1133" s="181">
        <f>IF(N1133="zákl. přenesená",J1133,0)</f>
        <v>0</v>
      </c>
      <c r="BH1133" s="181">
        <f>IF(N1133="sníž. přenesená",J1133,0)</f>
        <v>0</v>
      </c>
      <c r="BI1133" s="181">
        <f>IF(N1133="nulová",J1133,0)</f>
        <v>0</v>
      </c>
      <c r="BJ1133" s="24" t="s">
        <v>1652</v>
      </c>
      <c r="BK1133" s="181">
        <f>ROUND(I1133*H1133,2)</f>
        <v>0</v>
      </c>
      <c r="BL1133" s="24" t="s">
        <v>1936</v>
      </c>
      <c r="BM1133" s="24" t="s">
        <v>1281</v>
      </c>
    </row>
    <row r="1134" spans="2:65" s="11" customFormat="1">
      <c r="B1134" s="186"/>
      <c r="D1134" s="187" t="s">
        <v>1853</v>
      </c>
      <c r="E1134" s="188" t="s">
        <v>1633</v>
      </c>
      <c r="F1134" s="189" t="s">
        <v>1282</v>
      </c>
      <c r="H1134" s="190">
        <v>2</v>
      </c>
      <c r="I1134" s="191"/>
      <c r="L1134" s="186"/>
      <c r="M1134" s="192"/>
      <c r="N1134" s="193"/>
      <c r="O1134" s="193"/>
      <c r="P1134" s="193"/>
      <c r="Q1134" s="193"/>
      <c r="R1134" s="193"/>
      <c r="S1134" s="193"/>
      <c r="T1134" s="194"/>
      <c r="AT1134" s="188" t="s">
        <v>1853</v>
      </c>
      <c r="AU1134" s="188" t="s">
        <v>1711</v>
      </c>
      <c r="AV1134" s="11" t="s">
        <v>1711</v>
      </c>
      <c r="AW1134" s="11" t="s">
        <v>1667</v>
      </c>
      <c r="AX1134" s="11" t="s">
        <v>1652</v>
      </c>
      <c r="AY1134" s="188" t="s">
        <v>1839</v>
      </c>
    </row>
    <row r="1135" spans="2:65" s="10" customFormat="1" ht="29.85" customHeight="1">
      <c r="B1135" s="157"/>
      <c r="D1135" s="158" t="s">
        <v>1702</v>
      </c>
      <c r="E1135" s="184" t="s">
        <v>1283</v>
      </c>
      <c r="F1135" s="184" t="s">
        <v>1284</v>
      </c>
      <c r="I1135" s="160"/>
      <c r="J1135" s="185">
        <f>BK1135</f>
        <v>0</v>
      </c>
      <c r="L1135" s="157"/>
      <c r="M1135" s="162"/>
      <c r="N1135" s="163"/>
      <c r="O1135" s="163"/>
      <c r="P1135" s="164">
        <f>SUM(P1136:P1175)</f>
        <v>0</v>
      </c>
      <c r="Q1135" s="163"/>
      <c r="R1135" s="164">
        <f>SUM(R1136:R1175)</f>
        <v>1.0277200000000002E-3</v>
      </c>
      <c r="S1135" s="163"/>
      <c r="T1135" s="165">
        <f>SUM(T1136:T1175)</f>
        <v>2.7E-2</v>
      </c>
      <c r="AR1135" s="166" t="s">
        <v>1711</v>
      </c>
      <c r="AT1135" s="167" t="s">
        <v>1702</v>
      </c>
      <c r="AU1135" s="167" t="s">
        <v>1652</v>
      </c>
      <c r="AY1135" s="166" t="s">
        <v>1839</v>
      </c>
      <c r="BK1135" s="168">
        <f>SUM(BK1136:BK1175)</f>
        <v>0</v>
      </c>
    </row>
    <row r="1136" spans="2:65" s="1" customFormat="1" ht="22.5" customHeight="1">
      <c r="B1136" s="169"/>
      <c r="C1136" s="170" t="s">
        <v>1285</v>
      </c>
      <c r="D1136" s="170" t="s">
        <v>1840</v>
      </c>
      <c r="E1136" s="171" t="s">
        <v>1286</v>
      </c>
      <c r="F1136" s="172" t="s">
        <v>1287</v>
      </c>
      <c r="G1136" s="173" t="s">
        <v>1850</v>
      </c>
      <c r="H1136" s="174">
        <v>34.429000000000002</v>
      </c>
      <c r="I1136" s="175"/>
      <c r="J1136" s="176">
        <f>ROUND(I1136*H1136,2)</f>
        <v>0</v>
      </c>
      <c r="K1136" s="172" t="s">
        <v>1851</v>
      </c>
      <c r="L1136" s="41"/>
      <c r="M1136" s="177" t="s">
        <v>1633</v>
      </c>
      <c r="N1136" s="178" t="s">
        <v>1674</v>
      </c>
      <c r="O1136" s="42"/>
      <c r="P1136" s="179">
        <f>O1136*H1136</f>
        <v>0</v>
      </c>
      <c r="Q1136" s="179">
        <v>1.0000000000000001E-5</v>
      </c>
      <c r="R1136" s="179">
        <f>Q1136*H1136</f>
        <v>3.4429000000000003E-4</v>
      </c>
      <c r="S1136" s="179">
        <v>0</v>
      </c>
      <c r="T1136" s="180">
        <f>S1136*H1136</f>
        <v>0</v>
      </c>
      <c r="AR1136" s="24" t="s">
        <v>1936</v>
      </c>
      <c r="AT1136" s="24" t="s">
        <v>1840</v>
      </c>
      <c r="AU1136" s="24" t="s">
        <v>1711</v>
      </c>
      <c r="AY1136" s="24" t="s">
        <v>1839</v>
      </c>
      <c r="BE1136" s="181">
        <f>IF(N1136="základní",J1136,0)</f>
        <v>0</v>
      </c>
      <c r="BF1136" s="181">
        <f>IF(N1136="snížená",J1136,0)</f>
        <v>0</v>
      </c>
      <c r="BG1136" s="181">
        <f>IF(N1136="zákl. přenesená",J1136,0)</f>
        <v>0</v>
      </c>
      <c r="BH1136" s="181">
        <f>IF(N1136="sníž. přenesená",J1136,0)</f>
        <v>0</v>
      </c>
      <c r="BI1136" s="181">
        <f>IF(N1136="nulová",J1136,0)</f>
        <v>0</v>
      </c>
      <c r="BJ1136" s="24" t="s">
        <v>1652</v>
      </c>
      <c r="BK1136" s="181">
        <f>ROUND(I1136*H1136,2)</f>
        <v>0</v>
      </c>
      <c r="BL1136" s="24" t="s">
        <v>1936</v>
      </c>
      <c r="BM1136" s="24" t="s">
        <v>1288</v>
      </c>
    </row>
    <row r="1137" spans="2:65" s="11" customFormat="1">
      <c r="B1137" s="186"/>
      <c r="D1137" s="187" t="s">
        <v>1853</v>
      </c>
      <c r="E1137" s="188" t="s">
        <v>1633</v>
      </c>
      <c r="F1137" s="189" t="s">
        <v>1289</v>
      </c>
      <c r="H1137" s="190">
        <v>33.914000000000001</v>
      </c>
      <c r="I1137" s="191"/>
      <c r="L1137" s="186"/>
      <c r="M1137" s="192"/>
      <c r="N1137" s="193"/>
      <c r="O1137" s="193"/>
      <c r="P1137" s="193"/>
      <c r="Q1137" s="193"/>
      <c r="R1137" s="193"/>
      <c r="S1137" s="193"/>
      <c r="T1137" s="194"/>
      <c r="AT1137" s="188" t="s">
        <v>1853</v>
      </c>
      <c r="AU1137" s="188" t="s">
        <v>1711</v>
      </c>
      <c r="AV1137" s="11" t="s">
        <v>1711</v>
      </c>
      <c r="AW1137" s="11" t="s">
        <v>1667</v>
      </c>
      <c r="AX1137" s="11" t="s">
        <v>1703</v>
      </c>
      <c r="AY1137" s="188" t="s">
        <v>1839</v>
      </c>
    </row>
    <row r="1138" spans="2:65" s="11" customFormat="1">
      <c r="B1138" s="186"/>
      <c r="D1138" s="187" t="s">
        <v>1853</v>
      </c>
      <c r="E1138" s="188" t="s">
        <v>1633</v>
      </c>
      <c r="F1138" s="189" t="s">
        <v>1290</v>
      </c>
      <c r="H1138" s="190">
        <v>0.51500000000000001</v>
      </c>
      <c r="I1138" s="191"/>
      <c r="L1138" s="186"/>
      <c r="M1138" s="192"/>
      <c r="N1138" s="193"/>
      <c r="O1138" s="193"/>
      <c r="P1138" s="193"/>
      <c r="Q1138" s="193"/>
      <c r="R1138" s="193"/>
      <c r="S1138" s="193"/>
      <c r="T1138" s="194"/>
      <c r="AT1138" s="188" t="s">
        <v>1853</v>
      </c>
      <c r="AU1138" s="188" t="s">
        <v>1711</v>
      </c>
      <c r="AV1138" s="11" t="s">
        <v>1711</v>
      </c>
      <c r="AW1138" s="11" t="s">
        <v>1667</v>
      </c>
      <c r="AX1138" s="11" t="s">
        <v>1703</v>
      </c>
      <c r="AY1138" s="188" t="s">
        <v>1839</v>
      </c>
    </row>
    <row r="1139" spans="2:65" s="12" customFormat="1">
      <c r="B1139" s="195"/>
      <c r="D1139" s="196" t="s">
        <v>1853</v>
      </c>
      <c r="E1139" s="197" t="s">
        <v>1633</v>
      </c>
      <c r="F1139" s="198" t="s">
        <v>1856</v>
      </c>
      <c r="H1139" s="199">
        <v>34.429000000000002</v>
      </c>
      <c r="I1139" s="200"/>
      <c r="L1139" s="195"/>
      <c r="M1139" s="201"/>
      <c r="N1139" s="202"/>
      <c r="O1139" s="202"/>
      <c r="P1139" s="202"/>
      <c r="Q1139" s="202"/>
      <c r="R1139" s="202"/>
      <c r="S1139" s="202"/>
      <c r="T1139" s="203"/>
      <c r="AT1139" s="204" t="s">
        <v>1853</v>
      </c>
      <c r="AU1139" s="204" t="s">
        <v>1711</v>
      </c>
      <c r="AV1139" s="12" t="s">
        <v>1717</v>
      </c>
      <c r="AW1139" s="12" t="s">
        <v>1667</v>
      </c>
      <c r="AX1139" s="12" t="s">
        <v>1652</v>
      </c>
      <c r="AY1139" s="204" t="s">
        <v>1839</v>
      </c>
    </row>
    <row r="1140" spans="2:65" s="1" customFormat="1" ht="22.5" customHeight="1">
      <c r="B1140" s="169"/>
      <c r="C1140" s="170" t="s">
        <v>1291</v>
      </c>
      <c r="D1140" s="170" t="s">
        <v>1840</v>
      </c>
      <c r="E1140" s="171" t="s">
        <v>1292</v>
      </c>
      <c r="F1140" s="172" t="s">
        <v>1293</v>
      </c>
      <c r="G1140" s="173" t="s">
        <v>1850</v>
      </c>
      <c r="H1140" s="174">
        <v>33.914000000000001</v>
      </c>
      <c r="I1140" s="175"/>
      <c r="J1140" s="176">
        <f>ROUND(I1140*H1140,2)</f>
        <v>0</v>
      </c>
      <c r="K1140" s="172" t="s">
        <v>1633</v>
      </c>
      <c r="L1140" s="41"/>
      <c r="M1140" s="177" t="s">
        <v>1633</v>
      </c>
      <c r="N1140" s="178" t="s">
        <v>1674</v>
      </c>
      <c r="O1140" s="42"/>
      <c r="P1140" s="179">
        <f>O1140*H1140</f>
        <v>0</v>
      </c>
      <c r="Q1140" s="179">
        <v>1.0000000000000001E-5</v>
      </c>
      <c r="R1140" s="179">
        <f>Q1140*H1140</f>
        <v>3.3914000000000004E-4</v>
      </c>
      <c r="S1140" s="179">
        <v>0</v>
      </c>
      <c r="T1140" s="180">
        <f>S1140*H1140</f>
        <v>0</v>
      </c>
      <c r="AR1140" s="24" t="s">
        <v>1936</v>
      </c>
      <c r="AT1140" s="24" t="s">
        <v>1840</v>
      </c>
      <c r="AU1140" s="24" t="s">
        <v>1711</v>
      </c>
      <c r="AY1140" s="24" t="s">
        <v>1839</v>
      </c>
      <c r="BE1140" s="181">
        <f>IF(N1140="základní",J1140,0)</f>
        <v>0</v>
      </c>
      <c r="BF1140" s="181">
        <f>IF(N1140="snížená",J1140,0)</f>
        <v>0</v>
      </c>
      <c r="BG1140" s="181">
        <f>IF(N1140="zákl. přenesená",J1140,0)</f>
        <v>0</v>
      </c>
      <c r="BH1140" s="181">
        <f>IF(N1140="sníž. přenesená",J1140,0)</f>
        <v>0</v>
      </c>
      <c r="BI1140" s="181">
        <f>IF(N1140="nulová",J1140,0)</f>
        <v>0</v>
      </c>
      <c r="BJ1140" s="24" t="s">
        <v>1652</v>
      </c>
      <c r="BK1140" s="181">
        <f>ROUND(I1140*H1140,2)</f>
        <v>0</v>
      </c>
      <c r="BL1140" s="24" t="s">
        <v>1936</v>
      </c>
      <c r="BM1140" s="24" t="s">
        <v>1294</v>
      </c>
    </row>
    <row r="1141" spans="2:65" s="11" customFormat="1">
      <c r="B1141" s="186"/>
      <c r="D1141" s="196" t="s">
        <v>1853</v>
      </c>
      <c r="E1141" s="213" t="s">
        <v>1633</v>
      </c>
      <c r="F1141" s="214" t="s">
        <v>1295</v>
      </c>
      <c r="H1141" s="215">
        <v>33.914000000000001</v>
      </c>
      <c r="I1141" s="191"/>
      <c r="L1141" s="186"/>
      <c r="M1141" s="192"/>
      <c r="N1141" s="193"/>
      <c r="O1141" s="193"/>
      <c r="P1141" s="193"/>
      <c r="Q1141" s="193"/>
      <c r="R1141" s="193"/>
      <c r="S1141" s="193"/>
      <c r="T1141" s="194"/>
      <c r="AT1141" s="188" t="s">
        <v>1853</v>
      </c>
      <c r="AU1141" s="188" t="s">
        <v>1711</v>
      </c>
      <c r="AV1141" s="11" t="s">
        <v>1711</v>
      </c>
      <c r="AW1141" s="11" t="s">
        <v>1667</v>
      </c>
      <c r="AX1141" s="11" t="s">
        <v>1652</v>
      </c>
      <c r="AY1141" s="188" t="s">
        <v>1839</v>
      </c>
    </row>
    <row r="1142" spans="2:65" s="1" customFormat="1" ht="22.5" customHeight="1">
      <c r="B1142" s="169"/>
      <c r="C1142" s="170" t="s">
        <v>1296</v>
      </c>
      <c r="D1142" s="170" t="s">
        <v>1840</v>
      </c>
      <c r="E1142" s="171" t="s">
        <v>1297</v>
      </c>
      <c r="F1142" s="172" t="s">
        <v>1298</v>
      </c>
      <c r="G1142" s="173" t="s">
        <v>1850</v>
      </c>
      <c r="H1142" s="174">
        <v>0.51500000000000001</v>
      </c>
      <c r="I1142" s="175"/>
      <c r="J1142" s="176">
        <f>ROUND(I1142*H1142,2)</f>
        <v>0</v>
      </c>
      <c r="K1142" s="172" t="s">
        <v>1633</v>
      </c>
      <c r="L1142" s="41"/>
      <c r="M1142" s="177" t="s">
        <v>1633</v>
      </c>
      <c r="N1142" s="178" t="s">
        <v>1674</v>
      </c>
      <c r="O1142" s="42"/>
      <c r="P1142" s="179">
        <f>O1142*H1142</f>
        <v>0</v>
      </c>
      <c r="Q1142" s="179">
        <v>1.0000000000000001E-5</v>
      </c>
      <c r="R1142" s="179">
        <f>Q1142*H1142</f>
        <v>5.1500000000000007E-6</v>
      </c>
      <c r="S1142" s="179">
        <v>0</v>
      </c>
      <c r="T1142" s="180">
        <f>S1142*H1142</f>
        <v>0</v>
      </c>
      <c r="AR1142" s="24" t="s">
        <v>1936</v>
      </c>
      <c r="AT1142" s="24" t="s">
        <v>1840</v>
      </c>
      <c r="AU1142" s="24" t="s">
        <v>1711</v>
      </c>
      <c r="AY1142" s="24" t="s">
        <v>1839</v>
      </c>
      <c r="BE1142" s="181">
        <f>IF(N1142="základní",J1142,0)</f>
        <v>0</v>
      </c>
      <c r="BF1142" s="181">
        <f>IF(N1142="snížená",J1142,0)</f>
        <v>0</v>
      </c>
      <c r="BG1142" s="181">
        <f>IF(N1142="zákl. přenesená",J1142,0)</f>
        <v>0</v>
      </c>
      <c r="BH1142" s="181">
        <f>IF(N1142="sníž. přenesená",J1142,0)</f>
        <v>0</v>
      </c>
      <c r="BI1142" s="181">
        <f>IF(N1142="nulová",J1142,0)</f>
        <v>0</v>
      </c>
      <c r="BJ1142" s="24" t="s">
        <v>1652</v>
      </c>
      <c r="BK1142" s="181">
        <f>ROUND(I1142*H1142,2)</f>
        <v>0</v>
      </c>
      <c r="BL1142" s="24" t="s">
        <v>1936</v>
      </c>
      <c r="BM1142" s="24" t="s">
        <v>1299</v>
      </c>
    </row>
    <row r="1143" spans="2:65" s="11" customFormat="1">
      <c r="B1143" s="186"/>
      <c r="D1143" s="196" t="s">
        <v>1853</v>
      </c>
      <c r="E1143" s="213" t="s">
        <v>1633</v>
      </c>
      <c r="F1143" s="214" t="s">
        <v>1300</v>
      </c>
      <c r="H1143" s="215">
        <v>0.51500000000000001</v>
      </c>
      <c r="I1143" s="191"/>
      <c r="L1143" s="186"/>
      <c r="M1143" s="192"/>
      <c r="N1143" s="193"/>
      <c r="O1143" s="193"/>
      <c r="P1143" s="193"/>
      <c r="Q1143" s="193"/>
      <c r="R1143" s="193"/>
      <c r="S1143" s="193"/>
      <c r="T1143" s="194"/>
      <c r="AT1143" s="188" t="s">
        <v>1853</v>
      </c>
      <c r="AU1143" s="188" t="s">
        <v>1711</v>
      </c>
      <c r="AV1143" s="11" t="s">
        <v>1711</v>
      </c>
      <c r="AW1143" s="11" t="s">
        <v>1667</v>
      </c>
      <c r="AX1143" s="11" t="s">
        <v>1652</v>
      </c>
      <c r="AY1143" s="188" t="s">
        <v>1839</v>
      </c>
    </row>
    <row r="1144" spans="2:65" s="1" customFormat="1" ht="22.5" customHeight="1">
      <c r="B1144" s="169"/>
      <c r="C1144" s="170" t="s">
        <v>1301</v>
      </c>
      <c r="D1144" s="170" t="s">
        <v>1840</v>
      </c>
      <c r="E1144" s="171" t="s">
        <v>1302</v>
      </c>
      <c r="F1144" s="172" t="s">
        <v>1303</v>
      </c>
      <c r="G1144" s="173" t="s">
        <v>1850</v>
      </c>
      <c r="H1144" s="174">
        <v>33.914000000000001</v>
      </c>
      <c r="I1144" s="175"/>
      <c r="J1144" s="176">
        <f>ROUND(I1144*H1144,2)</f>
        <v>0</v>
      </c>
      <c r="K1144" s="172" t="s">
        <v>1633</v>
      </c>
      <c r="L1144" s="41"/>
      <c r="M1144" s="177" t="s">
        <v>1633</v>
      </c>
      <c r="N1144" s="178" t="s">
        <v>1674</v>
      </c>
      <c r="O1144" s="42"/>
      <c r="P1144" s="179">
        <f>O1144*H1144</f>
        <v>0</v>
      </c>
      <c r="Q1144" s="179">
        <v>1.0000000000000001E-5</v>
      </c>
      <c r="R1144" s="179">
        <f>Q1144*H1144</f>
        <v>3.3914000000000004E-4</v>
      </c>
      <c r="S1144" s="179">
        <v>0</v>
      </c>
      <c r="T1144" s="180">
        <f>S1144*H1144</f>
        <v>0</v>
      </c>
      <c r="AR1144" s="24" t="s">
        <v>1936</v>
      </c>
      <c r="AT1144" s="24" t="s">
        <v>1840</v>
      </c>
      <c r="AU1144" s="24" t="s">
        <v>1711</v>
      </c>
      <c r="AY1144" s="24" t="s">
        <v>1839</v>
      </c>
      <c r="BE1144" s="181">
        <f>IF(N1144="základní",J1144,0)</f>
        <v>0</v>
      </c>
      <c r="BF1144" s="181">
        <f>IF(N1144="snížená",J1144,0)</f>
        <v>0</v>
      </c>
      <c r="BG1144" s="181">
        <f>IF(N1144="zákl. přenesená",J1144,0)</f>
        <v>0</v>
      </c>
      <c r="BH1144" s="181">
        <f>IF(N1144="sníž. přenesená",J1144,0)</f>
        <v>0</v>
      </c>
      <c r="BI1144" s="181">
        <f>IF(N1144="nulová",J1144,0)</f>
        <v>0</v>
      </c>
      <c r="BJ1144" s="24" t="s">
        <v>1652</v>
      </c>
      <c r="BK1144" s="181">
        <f>ROUND(I1144*H1144,2)</f>
        <v>0</v>
      </c>
      <c r="BL1144" s="24" t="s">
        <v>1936</v>
      </c>
      <c r="BM1144" s="24" t="s">
        <v>1304</v>
      </c>
    </row>
    <row r="1145" spans="2:65" s="13" customFormat="1">
      <c r="B1145" s="205"/>
      <c r="D1145" s="187" t="s">
        <v>1853</v>
      </c>
      <c r="E1145" s="206" t="s">
        <v>1633</v>
      </c>
      <c r="F1145" s="207" t="s">
        <v>9</v>
      </c>
      <c r="H1145" s="208" t="s">
        <v>1633</v>
      </c>
      <c r="I1145" s="209"/>
      <c r="L1145" s="205"/>
      <c r="M1145" s="210"/>
      <c r="N1145" s="211"/>
      <c r="O1145" s="211"/>
      <c r="P1145" s="211"/>
      <c r="Q1145" s="211"/>
      <c r="R1145" s="211"/>
      <c r="S1145" s="211"/>
      <c r="T1145" s="212"/>
      <c r="AT1145" s="208" t="s">
        <v>1853</v>
      </c>
      <c r="AU1145" s="208" t="s">
        <v>1711</v>
      </c>
      <c r="AV1145" s="13" t="s">
        <v>1652</v>
      </c>
      <c r="AW1145" s="13" t="s">
        <v>1667</v>
      </c>
      <c r="AX1145" s="13" t="s">
        <v>1703</v>
      </c>
      <c r="AY1145" s="208" t="s">
        <v>1839</v>
      </c>
    </row>
    <row r="1146" spans="2:65" s="11" customFormat="1">
      <c r="B1146" s="186"/>
      <c r="D1146" s="187" t="s">
        <v>1853</v>
      </c>
      <c r="E1146" s="188" t="s">
        <v>1633</v>
      </c>
      <c r="F1146" s="189" t="s">
        <v>379</v>
      </c>
      <c r="H1146" s="190">
        <v>5.5439999999999996</v>
      </c>
      <c r="I1146" s="191"/>
      <c r="L1146" s="186"/>
      <c r="M1146" s="192"/>
      <c r="N1146" s="193"/>
      <c r="O1146" s="193"/>
      <c r="P1146" s="193"/>
      <c r="Q1146" s="193"/>
      <c r="R1146" s="193"/>
      <c r="S1146" s="193"/>
      <c r="T1146" s="194"/>
      <c r="AT1146" s="188" t="s">
        <v>1853</v>
      </c>
      <c r="AU1146" s="188" t="s">
        <v>1711</v>
      </c>
      <c r="AV1146" s="11" t="s">
        <v>1711</v>
      </c>
      <c r="AW1146" s="11" t="s">
        <v>1667</v>
      </c>
      <c r="AX1146" s="11" t="s">
        <v>1703</v>
      </c>
      <c r="AY1146" s="188" t="s">
        <v>1839</v>
      </c>
    </row>
    <row r="1147" spans="2:65" s="11" customFormat="1">
      <c r="B1147" s="186"/>
      <c r="D1147" s="187" t="s">
        <v>1853</v>
      </c>
      <c r="E1147" s="188" t="s">
        <v>1633</v>
      </c>
      <c r="F1147" s="189" t="s">
        <v>1305</v>
      </c>
      <c r="H1147" s="190">
        <v>7.1520000000000001</v>
      </c>
      <c r="I1147" s="191"/>
      <c r="L1147" s="186"/>
      <c r="M1147" s="192"/>
      <c r="N1147" s="193"/>
      <c r="O1147" s="193"/>
      <c r="P1147" s="193"/>
      <c r="Q1147" s="193"/>
      <c r="R1147" s="193"/>
      <c r="S1147" s="193"/>
      <c r="T1147" s="194"/>
      <c r="AT1147" s="188" t="s">
        <v>1853</v>
      </c>
      <c r="AU1147" s="188" t="s">
        <v>1711</v>
      </c>
      <c r="AV1147" s="11" t="s">
        <v>1711</v>
      </c>
      <c r="AW1147" s="11" t="s">
        <v>1667</v>
      </c>
      <c r="AX1147" s="11" t="s">
        <v>1703</v>
      </c>
      <c r="AY1147" s="188" t="s">
        <v>1839</v>
      </c>
    </row>
    <row r="1148" spans="2:65" s="13" customFormat="1">
      <c r="B1148" s="205"/>
      <c r="D1148" s="187" t="s">
        <v>1853</v>
      </c>
      <c r="E1148" s="206" t="s">
        <v>1633</v>
      </c>
      <c r="F1148" s="207" t="s">
        <v>13</v>
      </c>
      <c r="H1148" s="208" t="s">
        <v>1633</v>
      </c>
      <c r="I1148" s="209"/>
      <c r="L1148" s="205"/>
      <c r="M1148" s="210"/>
      <c r="N1148" s="211"/>
      <c r="O1148" s="211"/>
      <c r="P1148" s="211"/>
      <c r="Q1148" s="211"/>
      <c r="R1148" s="211"/>
      <c r="S1148" s="211"/>
      <c r="T1148" s="212"/>
      <c r="AT1148" s="208" t="s">
        <v>1853</v>
      </c>
      <c r="AU1148" s="208" t="s">
        <v>1711</v>
      </c>
      <c r="AV1148" s="13" t="s">
        <v>1652</v>
      </c>
      <c r="AW1148" s="13" t="s">
        <v>1667</v>
      </c>
      <c r="AX1148" s="13" t="s">
        <v>1703</v>
      </c>
      <c r="AY1148" s="208" t="s">
        <v>1839</v>
      </c>
    </row>
    <row r="1149" spans="2:65" s="11" customFormat="1">
      <c r="B1149" s="186"/>
      <c r="D1149" s="187" t="s">
        <v>1853</v>
      </c>
      <c r="E1149" s="188" t="s">
        <v>1633</v>
      </c>
      <c r="F1149" s="189" t="s">
        <v>383</v>
      </c>
      <c r="H1149" s="190">
        <v>20.64</v>
      </c>
      <c r="I1149" s="191"/>
      <c r="L1149" s="186"/>
      <c r="M1149" s="192"/>
      <c r="N1149" s="193"/>
      <c r="O1149" s="193"/>
      <c r="P1149" s="193"/>
      <c r="Q1149" s="193"/>
      <c r="R1149" s="193"/>
      <c r="S1149" s="193"/>
      <c r="T1149" s="194"/>
      <c r="AT1149" s="188" t="s">
        <v>1853</v>
      </c>
      <c r="AU1149" s="188" t="s">
        <v>1711</v>
      </c>
      <c r="AV1149" s="11" t="s">
        <v>1711</v>
      </c>
      <c r="AW1149" s="11" t="s">
        <v>1667</v>
      </c>
      <c r="AX1149" s="11" t="s">
        <v>1703</v>
      </c>
      <c r="AY1149" s="188" t="s">
        <v>1839</v>
      </c>
    </row>
    <row r="1150" spans="2:65" s="13" customFormat="1">
      <c r="B1150" s="205"/>
      <c r="D1150" s="187" t="s">
        <v>1853</v>
      </c>
      <c r="E1150" s="206" t="s">
        <v>1633</v>
      </c>
      <c r="F1150" s="207" t="s">
        <v>17</v>
      </c>
      <c r="H1150" s="208" t="s">
        <v>1633</v>
      </c>
      <c r="I1150" s="209"/>
      <c r="L1150" s="205"/>
      <c r="M1150" s="210"/>
      <c r="N1150" s="211"/>
      <c r="O1150" s="211"/>
      <c r="P1150" s="211"/>
      <c r="Q1150" s="211"/>
      <c r="R1150" s="211"/>
      <c r="S1150" s="211"/>
      <c r="T1150" s="212"/>
      <c r="AT1150" s="208" t="s">
        <v>1853</v>
      </c>
      <c r="AU1150" s="208" t="s">
        <v>1711</v>
      </c>
      <c r="AV1150" s="13" t="s">
        <v>1652</v>
      </c>
      <c r="AW1150" s="13" t="s">
        <v>1667</v>
      </c>
      <c r="AX1150" s="13" t="s">
        <v>1703</v>
      </c>
      <c r="AY1150" s="208" t="s">
        <v>1839</v>
      </c>
    </row>
    <row r="1151" spans="2:65" s="11" customFormat="1">
      <c r="B1151" s="186"/>
      <c r="D1151" s="187" t="s">
        <v>1853</v>
      </c>
      <c r="E1151" s="188" t="s">
        <v>1633</v>
      </c>
      <c r="F1151" s="189" t="s">
        <v>1306</v>
      </c>
      <c r="H1151" s="190">
        <v>0.57799999999999996</v>
      </c>
      <c r="I1151" s="191"/>
      <c r="L1151" s="186"/>
      <c r="M1151" s="192"/>
      <c r="N1151" s="193"/>
      <c r="O1151" s="193"/>
      <c r="P1151" s="193"/>
      <c r="Q1151" s="193"/>
      <c r="R1151" s="193"/>
      <c r="S1151" s="193"/>
      <c r="T1151" s="194"/>
      <c r="AT1151" s="188" t="s">
        <v>1853</v>
      </c>
      <c r="AU1151" s="188" t="s">
        <v>1711</v>
      </c>
      <c r="AV1151" s="11" t="s">
        <v>1711</v>
      </c>
      <c r="AW1151" s="11" t="s">
        <v>1667</v>
      </c>
      <c r="AX1151" s="11" t="s">
        <v>1703</v>
      </c>
      <c r="AY1151" s="188" t="s">
        <v>1839</v>
      </c>
    </row>
    <row r="1152" spans="2:65" s="12" customFormat="1">
      <c r="B1152" s="195"/>
      <c r="D1152" s="196" t="s">
        <v>1853</v>
      </c>
      <c r="E1152" s="197" t="s">
        <v>1633</v>
      </c>
      <c r="F1152" s="198" t="s">
        <v>1856</v>
      </c>
      <c r="H1152" s="199">
        <v>33.914000000000001</v>
      </c>
      <c r="I1152" s="200"/>
      <c r="L1152" s="195"/>
      <c r="M1152" s="201"/>
      <c r="N1152" s="202"/>
      <c r="O1152" s="202"/>
      <c r="P1152" s="202"/>
      <c r="Q1152" s="202"/>
      <c r="R1152" s="202"/>
      <c r="S1152" s="202"/>
      <c r="T1152" s="203"/>
      <c r="AT1152" s="204" t="s">
        <v>1853</v>
      </c>
      <c r="AU1152" s="204" t="s">
        <v>1711</v>
      </c>
      <c r="AV1152" s="12" t="s">
        <v>1717</v>
      </c>
      <c r="AW1152" s="12" t="s">
        <v>1667</v>
      </c>
      <c r="AX1152" s="12" t="s">
        <v>1652</v>
      </c>
      <c r="AY1152" s="204" t="s">
        <v>1839</v>
      </c>
    </row>
    <row r="1153" spans="2:65" s="1" customFormat="1" ht="31.5" customHeight="1">
      <c r="B1153" s="169"/>
      <c r="C1153" s="170" t="s">
        <v>1307</v>
      </c>
      <c r="D1153" s="170" t="s">
        <v>1840</v>
      </c>
      <c r="E1153" s="171" t="s">
        <v>1308</v>
      </c>
      <c r="F1153" s="172" t="s">
        <v>1309</v>
      </c>
      <c r="G1153" s="173" t="s">
        <v>1939</v>
      </c>
      <c r="H1153" s="174">
        <v>27</v>
      </c>
      <c r="I1153" s="175"/>
      <c r="J1153" s="176">
        <f>ROUND(I1153*H1153,2)</f>
        <v>0</v>
      </c>
      <c r="K1153" s="172" t="s">
        <v>1851</v>
      </c>
      <c r="L1153" s="41"/>
      <c r="M1153" s="177" t="s">
        <v>1633</v>
      </c>
      <c r="N1153" s="178" t="s">
        <v>1674</v>
      </c>
      <c r="O1153" s="42"/>
      <c r="P1153" s="179">
        <f>O1153*H1153</f>
        <v>0</v>
      </c>
      <c r="Q1153" s="179">
        <v>0</v>
      </c>
      <c r="R1153" s="179">
        <f>Q1153*H1153</f>
        <v>0</v>
      </c>
      <c r="S1153" s="179">
        <v>1E-3</v>
      </c>
      <c r="T1153" s="180">
        <f>S1153*H1153</f>
        <v>2.7E-2</v>
      </c>
      <c r="AR1153" s="24" t="s">
        <v>1936</v>
      </c>
      <c r="AT1153" s="24" t="s">
        <v>1840</v>
      </c>
      <c r="AU1153" s="24" t="s">
        <v>1711</v>
      </c>
      <c r="AY1153" s="24" t="s">
        <v>1839</v>
      </c>
      <c r="BE1153" s="181">
        <f>IF(N1153="základní",J1153,0)</f>
        <v>0</v>
      </c>
      <c r="BF1153" s="181">
        <f>IF(N1153="snížená",J1153,0)</f>
        <v>0</v>
      </c>
      <c r="BG1153" s="181">
        <f>IF(N1153="zákl. přenesená",J1153,0)</f>
        <v>0</v>
      </c>
      <c r="BH1153" s="181">
        <f>IF(N1153="sníž. přenesená",J1153,0)</f>
        <v>0</v>
      </c>
      <c r="BI1153" s="181">
        <f>IF(N1153="nulová",J1153,0)</f>
        <v>0</v>
      </c>
      <c r="BJ1153" s="24" t="s">
        <v>1652</v>
      </c>
      <c r="BK1153" s="181">
        <f>ROUND(I1153*H1153,2)</f>
        <v>0</v>
      </c>
      <c r="BL1153" s="24" t="s">
        <v>1936</v>
      </c>
      <c r="BM1153" s="24" t="s">
        <v>1310</v>
      </c>
    </row>
    <row r="1154" spans="2:65" s="11" customFormat="1">
      <c r="B1154" s="186"/>
      <c r="D1154" s="187" t="s">
        <v>1853</v>
      </c>
      <c r="E1154" s="188" t="s">
        <v>1633</v>
      </c>
      <c r="F1154" s="189" t="s">
        <v>1311</v>
      </c>
      <c r="H1154" s="190">
        <v>26</v>
      </c>
      <c r="I1154" s="191"/>
      <c r="L1154" s="186"/>
      <c r="M1154" s="192"/>
      <c r="N1154" s="193"/>
      <c r="O1154" s="193"/>
      <c r="P1154" s="193"/>
      <c r="Q1154" s="193"/>
      <c r="R1154" s="193"/>
      <c r="S1154" s="193"/>
      <c r="T1154" s="194"/>
      <c r="AT1154" s="188" t="s">
        <v>1853</v>
      </c>
      <c r="AU1154" s="188" t="s">
        <v>1711</v>
      </c>
      <c r="AV1154" s="11" t="s">
        <v>1711</v>
      </c>
      <c r="AW1154" s="11" t="s">
        <v>1667</v>
      </c>
      <c r="AX1154" s="11" t="s">
        <v>1703</v>
      </c>
      <c r="AY1154" s="188" t="s">
        <v>1839</v>
      </c>
    </row>
    <row r="1155" spans="2:65" s="11" customFormat="1">
      <c r="B1155" s="186"/>
      <c r="D1155" s="187" t="s">
        <v>1853</v>
      </c>
      <c r="E1155" s="188" t="s">
        <v>1633</v>
      </c>
      <c r="F1155" s="189" t="s">
        <v>1312</v>
      </c>
      <c r="H1155" s="190">
        <v>1</v>
      </c>
      <c r="I1155" s="191"/>
      <c r="L1155" s="186"/>
      <c r="M1155" s="192"/>
      <c r="N1155" s="193"/>
      <c r="O1155" s="193"/>
      <c r="P1155" s="193"/>
      <c r="Q1155" s="193"/>
      <c r="R1155" s="193"/>
      <c r="S1155" s="193"/>
      <c r="T1155" s="194"/>
      <c r="AT1155" s="188" t="s">
        <v>1853</v>
      </c>
      <c r="AU1155" s="188" t="s">
        <v>1711</v>
      </c>
      <c r="AV1155" s="11" t="s">
        <v>1711</v>
      </c>
      <c r="AW1155" s="11" t="s">
        <v>1667</v>
      </c>
      <c r="AX1155" s="11" t="s">
        <v>1703</v>
      </c>
      <c r="AY1155" s="188" t="s">
        <v>1839</v>
      </c>
    </row>
    <row r="1156" spans="2:65" s="12" customFormat="1">
      <c r="B1156" s="195"/>
      <c r="D1156" s="196" t="s">
        <v>1853</v>
      </c>
      <c r="E1156" s="197" t="s">
        <v>1633</v>
      </c>
      <c r="F1156" s="198" t="s">
        <v>1856</v>
      </c>
      <c r="H1156" s="199">
        <v>27</v>
      </c>
      <c r="I1156" s="200"/>
      <c r="L1156" s="195"/>
      <c r="M1156" s="201"/>
      <c r="N1156" s="202"/>
      <c r="O1156" s="202"/>
      <c r="P1156" s="202"/>
      <c r="Q1156" s="202"/>
      <c r="R1156" s="202"/>
      <c r="S1156" s="202"/>
      <c r="T1156" s="203"/>
      <c r="AT1156" s="204" t="s">
        <v>1853</v>
      </c>
      <c r="AU1156" s="204" t="s">
        <v>1711</v>
      </c>
      <c r="AV1156" s="12" t="s">
        <v>1717</v>
      </c>
      <c r="AW1156" s="12" t="s">
        <v>1667</v>
      </c>
      <c r="AX1156" s="12" t="s">
        <v>1652</v>
      </c>
      <c r="AY1156" s="204" t="s">
        <v>1839</v>
      </c>
    </row>
    <row r="1157" spans="2:65" s="1" customFormat="1" ht="31.5" customHeight="1">
      <c r="B1157" s="169"/>
      <c r="C1157" s="170" t="s">
        <v>1313</v>
      </c>
      <c r="D1157" s="170" t="s">
        <v>1840</v>
      </c>
      <c r="E1157" s="171" t="s">
        <v>1314</v>
      </c>
      <c r="F1157" s="172" t="s">
        <v>1315</v>
      </c>
      <c r="G1157" s="173" t="s">
        <v>415</v>
      </c>
      <c r="H1157" s="174">
        <v>1</v>
      </c>
      <c r="I1157" s="175"/>
      <c r="J1157" s="176">
        <f>ROUND(I1157*H1157,2)</f>
        <v>0</v>
      </c>
      <c r="K1157" s="172" t="s">
        <v>1633</v>
      </c>
      <c r="L1157" s="41"/>
      <c r="M1157" s="177" t="s">
        <v>1633</v>
      </c>
      <c r="N1157" s="178" t="s">
        <v>1674</v>
      </c>
      <c r="O1157" s="42"/>
      <c r="P1157" s="179">
        <f>O1157*H1157</f>
        <v>0</v>
      </c>
      <c r="Q1157" s="179">
        <v>0</v>
      </c>
      <c r="R1157" s="179">
        <f>Q1157*H1157</f>
        <v>0</v>
      </c>
      <c r="S1157" s="179">
        <v>0</v>
      </c>
      <c r="T1157" s="180">
        <f>S1157*H1157</f>
        <v>0</v>
      </c>
      <c r="AR1157" s="24" t="s">
        <v>1936</v>
      </c>
      <c r="AT1157" s="24" t="s">
        <v>1840</v>
      </c>
      <c r="AU1157" s="24" t="s">
        <v>1711</v>
      </c>
      <c r="AY1157" s="24" t="s">
        <v>1839</v>
      </c>
      <c r="BE1157" s="181">
        <f>IF(N1157="základní",J1157,0)</f>
        <v>0</v>
      </c>
      <c r="BF1157" s="181">
        <f>IF(N1157="snížená",J1157,0)</f>
        <v>0</v>
      </c>
      <c r="BG1157" s="181">
        <f>IF(N1157="zákl. přenesená",J1157,0)</f>
        <v>0</v>
      </c>
      <c r="BH1157" s="181">
        <f>IF(N1157="sníž. přenesená",J1157,0)</f>
        <v>0</v>
      </c>
      <c r="BI1157" s="181">
        <f>IF(N1157="nulová",J1157,0)</f>
        <v>0</v>
      </c>
      <c r="BJ1157" s="24" t="s">
        <v>1652</v>
      </c>
      <c r="BK1157" s="181">
        <f>ROUND(I1157*H1157,2)</f>
        <v>0</v>
      </c>
      <c r="BL1157" s="24" t="s">
        <v>1936</v>
      </c>
      <c r="BM1157" s="24" t="s">
        <v>1316</v>
      </c>
    </row>
    <row r="1158" spans="2:65" s="11" customFormat="1">
      <c r="B1158" s="186"/>
      <c r="D1158" s="196" t="s">
        <v>1853</v>
      </c>
      <c r="E1158" s="213" t="s">
        <v>1633</v>
      </c>
      <c r="F1158" s="214" t="s">
        <v>1317</v>
      </c>
      <c r="H1158" s="215">
        <v>1</v>
      </c>
      <c r="I1158" s="191"/>
      <c r="L1158" s="186"/>
      <c r="M1158" s="192"/>
      <c r="N1158" s="193"/>
      <c r="O1158" s="193"/>
      <c r="P1158" s="193"/>
      <c r="Q1158" s="193"/>
      <c r="R1158" s="193"/>
      <c r="S1158" s="193"/>
      <c r="T1158" s="194"/>
      <c r="AT1158" s="188" t="s">
        <v>1853</v>
      </c>
      <c r="AU1158" s="188" t="s">
        <v>1711</v>
      </c>
      <c r="AV1158" s="11" t="s">
        <v>1711</v>
      </c>
      <c r="AW1158" s="11" t="s">
        <v>1667</v>
      </c>
      <c r="AX1158" s="11" t="s">
        <v>1652</v>
      </c>
      <c r="AY1158" s="188" t="s">
        <v>1839</v>
      </c>
    </row>
    <row r="1159" spans="2:65" s="1" customFormat="1" ht="31.5" customHeight="1">
      <c r="B1159" s="169"/>
      <c r="C1159" s="170" t="s">
        <v>1318</v>
      </c>
      <c r="D1159" s="170" t="s">
        <v>1840</v>
      </c>
      <c r="E1159" s="171" t="s">
        <v>1319</v>
      </c>
      <c r="F1159" s="172" t="s">
        <v>1320</v>
      </c>
      <c r="G1159" s="173" t="s">
        <v>415</v>
      </c>
      <c r="H1159" s="174">
        <v>4</v>
      </c>
      <c r="I1159" s="175"/>
      <c r="J1159" s="176">
        <f>ROUND(I1159*H1159,2)</f>
        <v>0</v>
      </c>
      <c r="K1159" s="172" t="s">
        <v>1633</v>
      </c>
      <c r="L1159" s="41"/>
      <c r="M1159" s="177" t="s">
        <v>1633</v>
      </c>
      <c r="N1159" s="178" t="s">
        <v>1674</v>
      </c>
      <c r="O1159" s="42"/>
      <c r="P1159" s="179">
        <f>O1159*H1159</f>
        <v>0</v>
      </c>
      <c r="Q1159" s="179">
        <v>0</v>
      </c>
      <c r="R1159" s="179">
        <f>Q1159*H1159</f>
        <v>0</v>
      </c>
      <c r="S1159" s="179">
        <v>0</v>
      </c>
      <c r="T1159" s="180">
        <f>S1159*H1159</f>
        <v>0</v>
      </c>
      <c r="AR1159" s="24" t="s">
        <v>1936</v>
      </c>
      <c r="AT1159" s="24" t="s">
        <v>1840</v>
      </c>
      <c r="AU1159" s="24" t="s">
        <v>1711</v>
      </c>
      <c r="AY1159" s="24" t="s">
        <v>1839</v>
      </c>
      <c r="BE1159" s="181">
        <f>IF(N1159="základní",J1159,0)</f>
        <v>0</v>
      </c>
      <c r="BF1159" s="181">
        <f>IF(N1159="snížená",J1159,0)</f>
        <v>0</v>
      </c>
      <c r="BG1159" s="181">
        <f>IF(N1159="zákl. přenesená",J1159,0)</f>
        <v>0</v>
      </c>
      <c r="BH1159" s="181">
        <f>IF(N1159="sníž. přenesená",J1159,0)</f>
        <v>0</v>
      </c>
      <c r="BI1159" s="181">
        <f>IF(N1159="nulová",J1159,0)</f>
        <v>0</v>
      </c>
      <c r="BJ1159" s="24" t="s">
        <v>1652</v>
      </c>
      <c r="BK1159" s="181">
        <f>ROUND(I1159*H1159,2)</f>
        <v>0</v>
      </c>
      <c r="BL1159" s="24" t="s">
        <v>1936</v>
      </c>
      <c r="BM1159" s="24" t="s">
        <v>1321</v>
      </c>
    </row>
    <row r="1160" spans="2:65" s="11" customFormat="1">
      <c r="B1160" s="186"/>
      <c r="D1160" s="196" t="s">
        <v>1853</v>
      </c>
      <c r="E1160" s="213" t="s">
        <v>1633</v>
      </c>
      <c r="F1160" s="214" t="s">
        <v>1322</v>
      </c>
      <c r="H1160" s="215">
        <v>4</v>
      </c>
      <c r="I1160" s="191"/>
      <c r="L1160" s="186"/>
      <c r="M1160" s="192"/>
      <c r="N1160" s="193"/>
      <c r="O1160" s="193"/>
      <c r="P1160" s="193"/>
      <c r="Q1160" s="193"/>
      <c r="R1160" s="193"/>
      <c r="S1160" s="193"/>
      <c r="T1160" s="194"/>
      <c r="AT1160" s="188" t="s">
        <v>1853</v>
      </c>
      <c r="AU1160" s="188" t="s">
        <v>1711</v>
      </c>
      <c r="AV1160" s="11" t="s">
        <v>1711</v>
      </c>
      <c r="AW1160" s="11" t="s">
        <v>1667</v>
      </c>
      <c r="AX1160" s="11" t="s">
        <v>1652</v>
      </c>
      <c r="AY1160" s="188" t="s">
        <v>1839</v>
      </c>
    </row>
    <row r="1161" spans="2:65" s="1" customFormat="1" ht="22.5" customHeight="1">
      <c r="B1161" s="169"/>
      <c r="C1161" s="170" t="s">
        <v>1323</v>
      </c>
      <c r="D1161" s="170" t="s">
        <v>1840</v>
      </c>
      <c r="E1161" s="171" t="s">
        <v>1324</v>
      </c>
      <c r="F1161" s="172" t="s">
        <v>1325</v>
      </c>
      <c r="G1161" s="173" t="s">
        <v>415</v>
      </c>
      <c r="H1161" s="174">
        <v>1</v>
      </c>
      <c r="I1161" s="175"/>
      <c r="J1161" s="176">
        <f>ROUND(I1161*H1161,2)</f>
        <v>0</v>
      </c>
      <c r="K1161" s="172" t="s">
        <v>1633</v>
      </c>
      <c r="L1161" s="41"/>
      <c r="M1161" s="177" t="s">
        <v>1633</v>
      </c>
      <c r="N1161" s="178" t="s">
        <v>1674</v>
      </c>
      <c r="O1161" s="42"/>
      <c r="P1161" s="179">
        <f>O1161*H1161</f>
        <v>0</v>
      </c>
      <c r="Q1161" s="179">
        <v>0</v>
      </c>
      <c r="R1161" s="179">
        <f>Q1161*H1161</f>
        <v>0</v>
      </c>
      <c r="S1161" s="179">
        <v>0</v>
      </c>
      <c r="T1161" s="180">
        <f>S1161*H1161</f>
        <v>0</v>
      </c>
      <c r="AR1161" s="24" t="s">
        <v>1936</v>
      </c>
      <c r="AT1161" s="24" t="s">
        <v>1840</v>
      </c>
      <c r="AU1161" s="24" t="s">
        <v>1711</v>
      </c>
      <c r="AY1161" s="24" t="s">
        <v>1839</v>
      </c>
      <c r="BE1161" s="181">
        <f>IF(N1161="základní",J1161,0)</f>
        <v>0</v>
      </c>
      <c r="BF1161" s="181">
        <f>IF(N1161="snížená",J1161,0)</f>
        <v>0</v>
      </c>
      <c r="BG1161" s="181">
        <f>IF(N1161="zákl. přenesená",J1161,0)</f>
        <v>0</v>
      </c>
      <c r="BH1161" s="181">
        <f>IF(N1161="sníž. přenesená",J1161,0)</f>
        <v>0</v>
      </c>
      <c r="BI1161" s="181">
        <f>IF(N1161="nulová",J1161,0)</f>
        <v>0</v>
      </c>
      <c r="BJ1161" s="24" t="s">
        <v>1652</v>
      </c>
      <c r="BK1161" s="181">
        <f>ROUND(I1161*H1161,2)</f>
        <v>0</v>
      </c>
      <c r="BL1161" s="24" t="s">
        <v>1936</v>
      </c>
      <c r="BM1161" s="24" t="s">
        <v>1326</v>
      </c>
    </row>
    <row r="1162" spans="2:65" s="11" customFormat="1">
      <c r="B1162" s="186"/>
      <c r="D1162" s="196" t="s">
        <v>1853</v>
      </c>
      <c r="E1162" s="213" t="s">
        <v>1633</v>
      </c>
      <c r="F1162" s="214" t="s">
        <v>1327</v>
      </c>
      <c r="H1162" s="215">
        <v>1</v>
      </c>
      <c r="I1162" s="191"/>
      <c r="L1162" s="186"/>
      <c r="M1162" s="192"/>
      <c r="N1162" s="193"/>
      <c r="O1162" s="193"/>
      <c r="P1162" s="193"/>
      <c r="Q1162" s="193"/>
      <c r="R1162" s="193"/>
      <c r="S1162" s="193"/>
      <c r="T1162" s="194"/>
      <c r="AT1162" s="188" t="s">
        <v>1853</v>
      </c>
      <c r="AU1162" s="188" t="s">
        <v>1711</v>
      </c>
      <c r="AV1162" s="11" t="s">
        <v>1711</v>
      </c>
      <c r="AW1162" s="11" t="s">
        <v>1667</v>
      </c>
      <c r="AX1162" s="11" t="s">
        <v>1652</v>
      </c>
      <c r="AY1162" s="188" t="s">
        <v>1839</v>
      </c>
    </row>
    <row r="1163" spans="2:65" s="1" customFormat="1" ht="31.5" customHeight="1">
      <c r="B1163" s="169"/>
      <c r="C1163" s="170" t="s">
        <v>1328</v>
      </c>
      <c r="D1163" s="170" t="s">
        <v>1840</v>
      </c>
      <c r="E1163" s="171" t="s">
        <v>1329</v>
      </c>
      <c r="F1163" s="172" t="s">
        <v>1330</v>
      </c>
      <c r="G1163" s="173" t="s">
        <v>415</v>
      </c>
      <c r="H1163" s="174">
        <v>1</v>
      </c>
      <c r="I1163" s="175"/>
      <c r="J1163" s="176">
        <f>ROUND(I1163*H1163,2)</f>
        <v>0</v>
      </c>
      <c r="K1163" s="172" t="s">
        <v>1633</v>
      </c>
      <c r="L1163" s="41"/>
      <c r="M1163" s="177" t="s">
        <v>1633</v>
      </c>
      <c r="N1163" s="178" t="s">
        <v>1674</v>
      </c>
      <c r="O1163" s="42"/>
      <c r="P1163" s="179">
        <f>O1163*H1163</f>
        <v>0</v>
      </c>
      <c r="Q1163" s="179">
        <v>0</v>
      </c>
      <c r="R1163" s="179">
        <f>Q1163*H1163</f>
        <v>0</v>
      </c>
      <c r="S1163" s="179">
        <v>0</v>
      </c>
      <c r="T1163" s="180">
        <f>S1163*H1163</f>
        <v>0</v>
      </c>
      <c r="AR1163" s="24" t="s">
        <v>1936</v>
      </c>
      <c r="AT1163" s="24" t="s">
        <v>1840</v>
      </c>
      <c r="AU1163" s="24" t="s">
        <v>1711</v>
      </c>
      <c r="AY1163" s="24" t="s">
        <v>1839</v>
      </c>
      <c r="BE1163" s="181">
        <f>IF(N1163="základní",J1163,0)</f>
        <v>0</v>
      </c>
      <c r="BF1163" s="181">
        <f>IF(N1163="snížená",J1163,0)</f>
        <v>0</v>
      </c>
      <c r="BG1163" s="181">
        <f>IF(N1163="zákl. přenesená",J1163,0)</f>
        <v>0</v>
      </c>
      <c r="BH1163" s="181">
        <f>IF(N1163="sníž. přenesená",J1163,0)</f>
        <v>0</v>
      </c>
      <c r="BI1163" s="181">
        <f>IF(N1163="nulová",J1163,0)</f>
        <v>0</v>
      </c>
      <c r="BJ1163" s="24" t="s">
        <v>1652</v>
      </c>
      <c r="BK1163" s="181">
        <f>ROUND(I1163*H1163,2)</f>
        <v>0</v>
      </c>
      <c r="BL1163" s="24" t="s">
        <v>1936</v>
      </c>
      <c r="BM1163" s="24" t="s">
        <v>1331</v>
      </c>
    </row>
    <row r="1164" spans="2:65" s="11" customFormat="1">
      <c r="B1164" s="186"/>
      <c r="D1164" s="196" t="s">
        <v>1853</v>
      </c>
      <c r="E1164" s="213" t="s">
        <v>1633</v>
      </c>
      <c r="F1164" s="214" t="s">
        <v>1652</v>
      </c>
      <c r="H1164" s="215">
        <v>1</v>
      </c>
      <c r="I1164" s="191"/>
      <c r="L1164" s="186"/>
      <c r="M1164" s="192"/>
      <c r="N1164" s="193"/>
      <c r="O1164" s="193"/>
      <c r="P1164" s="193"/>
      <c r="Q1164" s="193"/>
      <c r="R1164" s="193"/>
      <c r="S1164" s="193"/>
      <c r="T1164" s="194"/>
      <c r="AT1164" s="188" t="s">
        <v>1853</v>
      </c>
      <c r="AU1164" s="188" t="s">
        <v>1711</v>
      </c>
      <c r="AV1164" s="11" t="s">
        <v>1711</v>
      </c>
      <c r="AW1164" s="11" t="s">
        <v>1667</v>
      </c>
      <c r="AX1164" s="11" t="s">
        <v>1652</v>
      </c>
      <c r="AY1164" s="188" t="s">
        <v>1839</v>
      </c>
    </row>
    <row r="1165" spans="2:65" s="1" customFormat="1" ht="22.5" customHeight="1">
      <c r="B1165" s="169"/>
      <c r="C1165" s="170" t="s">
        <v>1332</v>
      </c>
      <c r="D1165" s="170" t="s">
        <v>1840</v>
      </c>
      <c r="E1165" s="171" t="s">
        <v>1333</v>
      </c>
      <c r="F1165" s="172" t="s">
        <v>1334</v>
      </c>
      <c r="G1165" s="173" t="s">
        <v>415</v>
      </c>
      <c r="H1165" s="174">
        <v>1</v>
      </c>
      <c r="I1165" s="175"/>
      <c r="J1165" s="176">
        <f>ROUND(I1165*H1165,2)</f>
        <v>0</v>
      </c>
      <c r="K1165" s="172" t="s">
        <v>1633</v>
      </c>
      <c r="L1165" s="41"/>
      <c r="M1165" s="177" t="s">
        <v>1633</v>
      </c>
      <c r="N1165" s="178" t="s">
        <v>1674</v>
      </c>
      <c r="O1165" s="42"/>
      <c r="P1165" s="179">
        <f>O1165*H1165</f>
        <v>0</v>
      </c>
      <c r="Q1165" s="179">
        <v>0</v>
      </c>
      <c r="R1165" s="179">
        <f>Q1165*H1165</f>
        <v>0</v>
      </c>
      <c r="S1165" s="179">
        <v>0</v>
      </c>
      <c r="T1165" s="180">
        <f>S1165*H1165</f>
        <v>0</v>
      </c>
      <c r="AR1165" s="24" t="s">
        <v>1936</v>
      </c>
      <c r="AT1165" s="24" t="s">
        <v>1840</v>
      </c>
      <c r="AU1165" s="24" t="s">
        <v>1711</v>
      </c>
      <c r="AY1165" s="24" t="s">
        <v>1839</v>
      </c>
      <c r="BE1165" s="181">
        <f>IF(N1165="základní",J1165,0)</f>
        <v>0</v>
      </c>
      <c r="BF1165" s="181">
        <f>IF(N1165="snížená",J1165,0)</f>
        <v>0</v>
      </c>
      <c r="BG1165" s="181">
        <f>IF(N1165="zákl. přenesená",J1165,0)</f>
        <v>0</v>
      </c>
      <c r="BH1165" s="181">
        <f>IF(N1165="sníž. přenesená",J1165,0)</f>
        <v>0</v>
      </c>
      <c r="BI1165" s="181">
        <f>IF(N1165="nulová",J1165,0)</f>
        <v>0</v>
      </c>
      <c r="BJ1165" s="24" t="s">
        <v>1652</v>
      </c>
      <c r="BK1165" s="181">
        <f>ROUND(I1165*H1165,2)</f>
        <v>0</v>
      </c>
      <c r="BL1165" s="24" t="s">
        <v>1936</v>
      </c>
      <c r="BM1165" s="24" t="s">
        <v>1335</v>
      </c>
    </row>
    <row r="1166" spans="2:65" s="11" customFormat="1">
      <c r="B1166" s="186"/>
      <c r="D1166" s="196" t="s">
        <v>1853</v>
      </c>
      <c r="E1166" s="213" t="s">
        <v>1633</v>
      </c>
      <c r="F1166" s="214" t="s">
        <v>1652</v>
      </c>
      <c r="H1166" s="215">
        <v>1</v>
      </c>
      <c r="I1166" s="191"/>
      <c r="L1166" s="186"/>
      <c r="M1166" s="192"/>
      <c r="N1166" s="193"/>
      <c r="O1166" s="193"/>
      <c r="P1166" s="193"/>
      <c r="Q1166" s="193"/>
      <c r="R1166" s="193"/>
      <c r="S1166" s="193"/>
      <c r="T1166" s="194"/>
      <c r="AT1166" s="188" t="s">
        <v>1853</v>
      </c>
      <c r="AU1166" s="188" t="s">
        <v>1711</v>
      </c>
      <c r="AV1166" s="11" t="s">
        <v>1711</v>
      </c>
      <c r="AW1166" s="11" t="s">
        <v>1667</v>
      </c>
      <c r="AX1166" s="11" t="s">
        <v>1652</v>
      </c>
      <c r="AY1166" s="188" t="s">
        <v>1839</v>
      </c>
    </row>
    <row r="1167" spans="2:65" s="1" customFormat="1" ht="31.5" customHeight="1">
      <c r="B1167" s="169"/>
      <c r="C1167" s="170" t="s">
        <v>1336</v>
      </c>
      <c r="D1167" s="170" t="s">
        <v>1840</v>
      </c>
      <c r="E1167" s="171" t="s">
        <v>1337</v>
      </c>
      <c r="F1167" s="172" t="s">
        <v>700</v>
      </c>
      <c r="G1167" s="173" t="s">
        <v>1870</v>
      </c>
      <c r="H1167" s="174">
        <v>7.8</v>
      </c>
      <c r="I1167" s="175"/>
      <c r="J1167" s="176">
        <f>ROUND(I1167*H1167,2)</f>
        <v>0</v>
      </c>
      <c r="K1167" s="172" t="s">
        <v>1633</v>
      </c>
      <c r="L1167" s="41"/>
      <c r="M1167" s="177" t="s">
        <v>1633</v>
      </c>
      <c r="N1167" s="178" t="s">
        <v>1674</v>
      </c>
      <c r="O1167" s="42"/>
      <c r="P1167" s="179">
        <f>O1167*H1167</f>
        <v>0</v>
      </c>
      <c r="Q1167" s="179">
        <v>0</v>
      </c>
      <c r="R1167" s="179">
        <f>Q1167*H1167</f>
        <v>0</v>
      </c>
      <c r="S1167" s="179">
        <v>0</v>
      </c>
      <c r="T1167" s="180">
        <f>S1167*H1167</f>
        <v>0</v>
      </c>
      <c r="AR1167" s="24" t="s">
        <v>1936</v>
      </c>
      <c r="AT1167" s="24" t="s">
        <v>1840</v>
      </c>
      <c r="AU1167" s="24" t="s">
        <v>1711</v>
      </c>
      <c r="AY1167" s="24" t="s">
        <v>1839</v>
      </c>
      <c r="BE1167" s="181">
        <f>IF(N1167="základní",J1167,0)</f>
        <v>0</v>
      </c>
      <c r="BF1167" s="181">
        <f>IF(N1167="snížená",J1167,0)</f>
        <v>0</v>
      </c>
      <c r="BG1167" s="181">
        <f>IF(N1167="zákl. přenesená",J1167,0)</f>
        <v>0</v>
      </c>
      <c r="BH1167" s="181">
        <f>IF(N1167="sníž. přenesená",J1167,0)</f>
        <v>0</v>
      </c>
      <c r="BI1167" s="181">
        <f>IF(N1167="nulová",J1167,0)</f>
        <v>0</v>
      </c>
      <c r="BJ1167" s="24" t="s">
        <v>1652</v>
      </c>
      <c r="BK1167" s="181">
        <f>ROUND(I1167*H1167,2)</f>
        <v>0</v>
      </c>
      <c r="BL1167" s="24" t="s">
        <v>1936</v>
      </c>
      <c r="BM1167" s="24" t="s">
        <v>701</v>
      </c>
    </row>
    <row r="1168" spans="2:65" s="11" customFormat="1">
      <c r="B1168" s="186"/>
      <c r="D1168" s="187" t="s">
        <v>1853</v>
      </c>
      <c r="E1168" s="188" t="s">
        <v>1633</v>
      </c>
      <c r="F1168" s="189" t="s">
        <v>702</v>
      </c>
      <c r="H1168" s="190">
        <v>3.8</v>
      </c>
      <c r="I1168" s="191"/>
      <c r="L1168" s="186"/>
      <c r="M1168" s="192"/>
      <c r="N1168" s="193"/>
      <c r="O1168" s="193"/>
      <c r="P1168" s="193"/>
      <c r="Q1168" s="193"/>
      <c r="R1168" s="193"/>
      <c r="S1168" s="193"/>
      <c r="T1168" s="194"/>
      <c r="AT1168" s="188" t="s">
        <v>1853</v>
      </c>
      <c r="AU1168" s="188" t="s">
        <v>1711</v>
      </c>
      <c r="AV1168" s="11" t="s">
        <v>1711</v>
      </c>
      <c r="AW1168" s="11" t="s">
        <v>1667</v>
      </c>
      <c r="AX1168" s="11" t="s">
        <v>1703</v>
      </c>
      <c r="AY1168" s="188" t="s">
        <v>1839</v>
      </c>
    </row>
    <row r="1169" spans="2:65" s="11" customFormat="1">
      <c r="B1169" s="186"/>
      <c r="D1169" s="187" t="s">
        <v>1853</v>
      </c>
      <c r="E1169" s="188" t="s">
        <v>1633</v>
      </c>
      <c r="F1169" s="189" t="s">
        <v>703</v>
      </c>
      <c r="H1169" s="190">
        <v>4</v>
      </c>
      <c r="I1169" s="191"/>
      <c r="L1169" s="186"/>
      <c r="M1169" s="192"/>
      <c r="N1169" s="193"/>
      <c r="O1169" s="193"/>
      <c r="P1169" s="193"/>
      <c r="Q1169" s="193"/>
      <c r="R1169" s="193"/>
      <c r="S1169" s="193"/>
      <c r="T1169" s="194"/>
      <c r="AT1169" s="188" t="s">
        <v>1853</v>
      </c>
      <c r="AU1169" s="188" t="s">
        <v>1711</v>
      </c>
      <c r="AV1169" s="11" t="s">
        <v>1711</v>
      </c>
      <c r="AW1169" s="11" t="s">
        <v>1667</v>
      </c>
      <c r="AX1169" s="11" t="s">
        <v>1703</v>
      </c>
      <c r="AY1169" s="188" t="s">
        <v>1839</v>
      </c>
    </row>
    <row r="1170" spans="2:65" s="12" customFormat="1">
      <c r="B1170" s="195"/>
      <c r="D1170" s="196" t="s">
        <v>1853</v>
      </c>
      <c r="E1170" s="197" t="s">
        <v>1633</v>
      </c>
      <c r="F1170" s="198" t="s">
        <v>1856</v>
      </c>
      <c r="H1170" s="199">
        <v>7.8</v>
      </c>
      <c r="I1170" s="200"/>
      <c r="L1170" s="195"/>
      <c r="M1170" s="201"/>
      <c r="N1170" s="202"/>
      <c r="O1170" s="202"/>
      <c r="P1170" s="202"/>
      <c r="Q1170" s="202"/>
      <c r="R1170" s="202"/>
      <c r="S1170" s="202"/>
      <c r="T1170" s="203"/>
      <c r="AT1170" s="204" t="s">
        <v>1853</v>
      </c>
      <c r="AU1170" s="204" t="s">
        <v>1711</v>
      </c>
      <c r="AV1170" s="12" t="s">
        <v>1717</v>
      </c>
      <c r="AW1170" s="12" t="s">
        <v>1667</v>
      </c>
      <c r="AX1170" s="12" t="s">
        <v>1652</v>
      </c>
      <c r="AY1170" s="204" t="s">
        <v>1839</v>
      </c>
    </row>
    <row r="1171" spans="2:65" s="1" customFormat="1" ht="31.5" customHeight="1">
      <c r="B1171" s="169"/>
      <c r="C1171" s="170" t="s">
        <v>704</v>
      </c>
      <c r="D1171" s="170" t="s">
        <v>1840</v>
      </c>
      <c r="E1171" s="171" t="s">
        <v>705</v>
      </c>
      <c r="F1171" s="172" t="s">
        <v>706</v>
      </c>
      <c r="G1171" s="173" t="s">
        <v>1939</v>
      </c>
      <c r="H1171" s="174">
        <v>85.8</v>
      </c>
      <c r="I1171" s="175"/>
      <c r="J1171" s="176">
        <f>ROUND(I1171*H1171,2)</f>
        <v>0</v>
      </c>
      <c r="K1171" s="172" t="s">
        <v>1633</v>
      </c>
      <c r="L1171" s="41"/>
      <c r="M1171" s="177" t="s">
        <v>1633</v>
      </c>
      <c r="N1171" s="178" t="s">
        <v>1674</v>
      </c>
      <c r="O1171" s="42"/>
      <c r="P1171" s="179">
        <f>O1171*H1171</f>
        <v>0</v>
      </c>
      <c r="Q1171" s="179">
        <v>0</v>
      </c>
      <c r="R1171" s="179">
        <f>Q1171*H1171</f>
        <v>0</v>
      </c>
      <c r="S1171" s="179">
        <v>0</v>
      </c>
      <c r="T1171" s="180">
        <f>S1171*H1171</f>
        <v>0</v>
      </c>
      <c r="AR1171" s="24" t="s">
        <v>1936</v>
      </c>
      <c r="AT1171" s="24" t="s">
        <v>1840</v>
      </c>
      <c r="AU1171" s="24" t="s">
        <v>1711</v>
      </c>
      <c r="AY1171" s="24" t="s">
        <v>1839</v>
      </c>
      <c r="BE1171" s="181">
        <f>IF(N1171="základní",J1171,0)</f>
        <v>0</v>
      </c>
      <c r="BF1171" s="181">
        <f>IF(N1171="snížená",J1171,0)</f>
        <v>0</v>
      </c>
      <c r="BG1171" s="181">
        <f>IF(N1171="zákl. přenesená",J1171,0)</f>
        <v>0</v>
      </c>
      <c r="BH1171" s="181">
        <f>IF(N1171="sníž. přenesená",J1171,0)</f>
        <v>0</v>
      </c>
      <c r="BI1171" s="181">
        <f>IF(N1171="nulová",J1171,0)</f>
        <v>0</v>
      </c>
      <c r="BJ1171" s="24" t="s">
        <v>1652</v>
      </c>
      <c r="BK1171" s="181">
        <f>ROUND(I1171*H1171,2)</f>
        <v>0</v>
      </c>
      <c r="BL1171" s="24" t="s">
        <v>1936</v>
      </c>
      <c r="BM1171" s="24" t="s">
        <v>707</v>
      </c>
    </row>
    <row r="1172" spans="2:65" s="11" customFormat="1">
      <c r="B1172" s="186"/>
      <c r="D1172" s="196" t="s">
        <v>1853</v>
      </c>
      <c r="E1172" s="213" t="s">
        <v>1633</v>
      </c>
      <c r="F1172" s="214" t="s">
        <v>708</v>
      </c>
      <c r="H1172" s="215">
        <v>85.8</v>
      </c>
      <c r="I1172" s="191"/>
      <c r="L1172" s="186"/>
      <c r="M1172" s="192"/>
      <c r="N1172" s="193"/>
      <c r="O1172" s="193"/>
      <c r="P1172" s="193"/>
      <c r="Q1172" s="193"/>
      <c r="R1172" s="193"/>
      <c r="S1172" s="193"/>
      <c r="T1172" s="194"/>
      <c r="AT1172" s="188" t="s">
        <v>1853</v>
      </c>
      <c r="AU1172" s="188" t="s">
        <v>1711</v>
      </c>
      <c r="AV1172" s="11" t="s">
        <v>1711</v>
      </c>
      <c r="AW1172" s="11" t="s">
        <v>1667</v>
      </c>
      <c r="AX1172" s="11" t="s">
        <v>1652</v>
      </c>
      <c r="AY1172" s="188" t="s">
        <v>1839</v>
      </c>
    </row>
    <row r="1173" spans="2:65" s="1" customFormat="1" ht="31.5" customHeight="1">
      <c r="B1173" s="169"/>
      <c r="C1173" s="170" t="s">
        <v>709</v>
      </c>
      <c r="D1173" s="170" t="s">
        <v>1840</v>
      </c>
      <c r="E1173" s="171" t="s">
        <v>710</v>
      </c>
      <c r="F1173" s="172" t="s">
        <v>711</v>
      </c>
      <c r="G1173" s="173" t="s">
        <v>1939</v>
      </c>
      <c r="H1173" s="174">
        <v>197</v>
      </c>
      <c r="I1173" s="175"/>
      <c r="J1173" s="176">
        <f>ROUND(I1173*H1173,2)</f>
        <v>0</v>
      </c>
      <c r="K1173" s="172" t="s">
        <v>1633</v>
      </c>
      <c r="L1173" s="41"/>
      <c r="M1173" s="177" t="s">
        <v>1633</v>
      </c>
      <c r="N1173" s="178" t="s">
        <v>1674</v>
      </c>
      <c r="O1173" s="42"/>
      <c r="P1173" s="179">
        <f>O1173*H1173</f>
        <v>0</v>
      </c>
      <c r="Q1173" s="179">
        <v>0</v>
      </c>
      <c r="R1173" s="179">
        <f>Q1173*H1173</f>
        <v>0</v>
      </c>
      <c r="S1173" s="179">
        <v>0</v>
      </c>
      <c r="T1173" s="180">
        <f>S1173*H1173</f>
        <v>0</v>
      </c>
      <c r="AR1173" s="24" t="s">
        <v>1936</v>
      </c>
      <c r="AT1173" s="24" t="s">
        <v>1840</v>
      </c>
      <c r="AU1173" s="24" t="s">
        <v>1711</v>
      </c>
      <c r="AY1173" s="24" t="s">
        <v>1839</v>
      </c>
      <c r="BE1173" s="181">
        <f>IF(N1173="základní",J1173,0)</f>
        <v>0</v>
      </c>
      <c r="BF1173" s="181">
        <f>IF(N1173="snížená",J1173,0)</f>
        <v>0</v>
      </c>
      <c r="BG1173" s="181">
        <f>IF(N1173="zákl. přenesená",J1173,0)</f>
        <v>0</v>
      </c>
      <c r="BH1173" s="181">
        <f>IF(N1173="sníž. přenesená",J1173,0)</f>
        <v>0</v>
      </c>
      <c r="BI1173" s="181">
        <f>IF(N1173="nulová",J1173,0)</f>
        <v>0</v>
      </c>
      <c r="BJ1173" s="24" t="s">
        <v>1652</v>
      </c>
      <c r="BK1173" s="181">
        <f>ROUND(I1173*H1173,2)</f>
        <v>0</v>
      </c>
      <c r="BL1173" s="24" t="s">
        <v>1936</v>
      </c>
      <c r="BM1173" s="24" t="s">
        <v>712</v>
      </c>
    </row>
    <row r="1174" spans="2:65" s="11" customFormat="1">
      <c r="B1174" s="186"/>
      <c r="D1174" s="196" t="s">
        <v>1853</v>
      </c>
      <c r="E1174" s="213" t="s">
        <v>1633</v>
      </c>
      <c r="F1174" s="214" t="s">
        <v>713</v>
      </c>
      <c r="H1174" s="215">
        <v>197</v>
      </c>
      <c r="I1174" s="191"/>
      <c r="L1174" s="186"/>
      <c r="M1174" s="192"/>
      <c r="N1174" s="193"/>
      <c r="O1174" s="193"/>
      <c r="P1174" s="193"/>
      <c r="Q1174" s="193"/>
      <c r="R1174" s="193"/>
      <c r="S1174" s="193"/>
      <c r="T1174" s="194"/>
      <c r="AT1174" s="188" t="s">
        <v>1853</v>
      </c>
      <c r="AU1174" s="188" t="s">
        <v>1711</v>
      </c>
      <c r="AV1174" s="11" t="s">
        <v>1711</v>
      </c>
      <c r="AW1174" s="11" t="s">
        <v>1667</v>
      </c>
      <c r="AX1174" s="11" t="s">
        <v>1652</v>
      </c>
      <c r="AY1174" s="188" t="s">
        <v>1839</v>
      </c>
    </row>
    <row r="1175" spans="2:65" s="1" customFormat="1" ht="22.5" customHeight="1">
      <c r="B1175" s="169"/>
      <c r="C1175" s="170" t="s">
        <v>714</v>
      </c>
      <c r="D1175" s="170" t="s">
        <v>1840</v>
      </c>
      <c r="E1175" s="171" t="s">
        <v>715</v>
      </c>
      <c r="F1175" s="172" t="s">
        <v>716</v>
      </c>
      <c r="G1175" s="173" t="s">
        <v>1907</v>
      </c>
      <c r="H1175" s="174">
        <v>1E-3</v>
      </c>
      <c r="I1175" s="175"/>
      <c r="J1175" s="176">
        <f>ROUND(I1175*H1175,2)</f>
        <v>0</v>
      </c>
      <c r="K1175" s="172" t="s">
        <v>1851</v>
      </c>
      <c r="L1175" s="41"/>
      <c r="M1175" s="177" t="s">
        <v>1633</v>
      </c>
      <c r="N1175" s="178" t="s">
        <v>1674</v>
      </c>
      <c r="O1175" s="42"/>
      <c r="P1175" s="179">
        <f>O1175*H1175</f>
        <v>0</v>
      </c>
      <c r="Q1175" s="179">
        <v>0</v>
      </c>
      <c r="R1175" s="179">
        <f>Q1175*H1175</f>
        <v>0</v>
      </c>
      <c r="S1175" s="179">
        <v>0</v>
      </c>
      <c r="T1175" s="180">
        <f>S1175*H1175</f>
        <v>0</v>
      </c>
      <c r="AR1175" s="24" t="s">
        <v>1936</v>
      </c>
      <c r="AT1175" s="24" t="s">
        <v>1840</v>
      </c>
      <c r="AU1175" s="24" t="s">
        <v>1711</v>
      </c>
      <c r="AY1175" s="24" t="s">
        <v>1839</v>
      </c>
      <c r="BE1175" s="181">
        <f>IF(N1175="základní",J1175,0)</f>
        <v>0</v>
      </c>
      <c r="BF1175" s="181">
        <f>IF(N1175="snížená",J1175,0)</f>
        <v>0</v>
      </c>
      <c r="BG1175" s="181">
        <f>IF(N1175="zákl. přenesená",J1175,0)</f>
        <v>0</v>
      </c>
      <c r="BH1175" s="181">
        <f>IF(N1175="sníž. přenesená",J1175,0)</f>
        <v>0</v>
      </c>
      <c r="BI1175" s="181">
        <f>IF(N1175="nulová",J1175,0)</f>
        <v>0</v>
      </c>
      <c r="BJ1175" s="24" t="s">
        <v>1652</v>
      </c>
      <c r="BK1175" s="181">
        <f>ROUND(I1175*H1175,2)</f>
        <v>0</v>
      </c>
      <c r="BL1175" s="24" t="s">
        <v>1936</v>
      </c>
      <c r="BM1175" s="24" t="s">
        <v>717</v>
      </c>
    </row>
    <row r="1176" spans="2:65" s="10" customFormat="1" ht="29.85" customHeight="1">
      <c r="B1176" s="157"/>
      <c r="D1176" s="158" t="s">
        <v>1702</v>
      </c>
      <c r="E1176" s="184" t="s">
        <v>718</v>
      </c>
      <c r="F1176" s="184" t="s">
        <v>719</v>
      </c>
      <c r="I1176" s="160"/>
      <c r="J1176" s="185">
        <f>BK1176</f>
        <v>0</v>
      </c>
      <c r="L1176" s="157"/>
      <c r="M1176" s="162"/>
      <c r="N1176" s="163"/>
      <c r="O1176" s="163"/>
      <c r="P1176" s="164">
        <f>SUM(P1177:P1192)</f>
        <v>0</v>
      </c>
      <c r="Q1176" s="163"/>
      <c r="R1176" s="164">
        <f>SUM(R1177:R1192)</f>
        <v>2.2302805000000001</v>
      </c>
      <c r="S1176" s="163"/>
      <c r="T1176" s="165">
        <f>SUM(T1177:T1192)</f>
        <v>0</v>
      </c>
      <c r="AR1176" s="166" t="s">
        <v>1711</v>
      </c>
      <c r="AT1176" s="167" t="s">
        <v>1702</v>
      </c>
      <c r="AU1176" s="167" t="s">
        <v>1652</v>
      </c>
      <c r="AY1176" s="166" t="s">
        <v>1839</v>
      </c>
      <c r="BK1176" s="168">
        <f>SUM(BK1177:BK1192)</f>
        <v>0</v>
      </c>
    </row>
    <row r="1177" spans="2:65" s="1" customFormat="1" ht="22.5" customHeight="1">
      <c r="B1177" s="169"/>
      <c r="C1177" s="170" t="s">
        <v>720</v>
      </c>
      <c r="D1177" s="170" t="s">
        <v>1840</v>
      </c>
      <c r="E1177" s="171" t="s">
        <v>721</v>
      </c>
      <c r="F1177" s="172" t="s">
        <v>722</v>
      </c>
      <c r="G1177" s="173" t="s">
        <v>1850</v>
      </c>
      <c r="H1177" s="174">
        <v>21.463999999999999</v>
      </c>
      <c r="I1177" s="175"/>
      <c r="J1177" s="176">
        <f>ROUND(I1177*H1177,2)</f>
        <v>0</v>
      </c>
      <c r="K1177" s="172" t="s">
        <v>1851</v>
      </c>
      <c r="L1177" s="41"/>
      <c r="M1177" s="177" t="s">
        <v>1633</v>
      </c>
      <c r="N1177" s="178" t="s">
        <v>1674</v>
      </c>
      <c r="O1177" s="42"/>
      <c r="P1177" s="179">
        <f>O1177*H1177</f>
        <v>0</v>
      </c>
      <c r="Q1177" s="179">
        <v>6.6500000000000004E-2</v>
      </c>
      <c r="R1177" s="179">
        <f>Q1177*H1177</f>
        <v>1.4273560000000001</v>
      </c>
      <c r="S1177" s="179">
        <v>0</v>
      </c>
      <c r="T1177" s="180">
        <f>S1177*H1177</f>
        <v>0</v>
      </c>
      <c r="AR1177" s="24" t="s">
        <v>1936</v>
      </c>
      <c r="AT1177" s="24" t="s">
        <v>1840</v>
      </c>
      <c r="AU1177" s="24" t="s">
        <v>1711</v>
      </c>
      <c r="AY1177" s="24" t="s">
        <v>1839</v>
      </c>
      <c r="BE1177" s="181">
        <f>IF(N1177="základní",J1177,0)</f>
        <v>0</v>
      </c>
      <c r="BF1177" s="181">
        <f>IF(N1177="snížená",J1177,0)</f>
        <v>0</v>
      </c>
      <c r="BG1177" s="181">
        <f>IF(N1177="zákl. přenesená",J1177,0)</f>
        <v>0</v>
      </c>
      <c r="BH1177" s="181">
        <f>IF(N1177="sníž. přenesená",J1177,0)</f>
        <v>0</v>
      </c>
      <c r="BI1177" s="181">
        <f>IF(N1177="nulová",J1177,0)</f>
        <v>0</v>
      </c>
      <c r="BJ1177" s="24" t="s">
        <v>1652</v>
      </c>
      <c r="BK1177" s="181">
        <f>ROUND(I1177*H1177,2)</f>
        <v>0</v>
      </c>
      <c r="BL1177" s="24" t="s">
        <v>1936</v>
      </c>
      <c r="BM1177" s="24" t="s">
        <v>723</v>
      </c>
    </row>
    <row r="1178" spans="2:65" s="11" customFormat="1">
      <c r="B1178" s="186"/>
      <c r="D1178" s="187" t="s">
        <v>1853</v>
      </c>
      <c r="E1178" s="188" t="s">
        <v>1633</v>
      </c>
      <c r="F1178" s="189" t="s">
        <v>724</v>
      </c>
      <c r="H1178" s="190">
        <v>2.64</v>
      </c>
      <c r="I1178" s="191"/>
      <c r="L1178" s="186"/>
      <c r="M1178" s="192"/>
      <c r="N1178" s="193"/>
      <c r="O1178" s="193"/>
      <c r="P1178" s="193"/>
      <c r="Q1178" s="193"/>
      <c r="R1178" s="193"/>
      <c r="S1178" s="193"/>
      <c r="T1178" s="194"/>
      <c r="AT1178" s="188" t="s">
        <v>1853</v>
      </c>
      <c r="AU1178" s="188" t="s">
        <v>1711</v>
      </c>
      <c r="AV1178" s="11" t="s">
        <v>1711</v>
      </c>
      <c r="AW1178" s="11" t="s">
        <v>1667</v>
      </c>
      <c r="AX1178" s="11" t="s">
        <v>1703</v>
      </c>
      <c r="AY1178" s="188" t="s">
        <v>1839</v>
      </c>
    </row>
    <row r="1179" spans="2:65" s="11" customFormat="1">
      <c r="B1179" s="186"/>
      <c r="D1179" s="187" t="s">
        <v>1853</v>
      </c>
      <c r="E1179" s="188" t="s">
        <v>1633</v>
      </c>
      <c r="F1179" s="189" t="s">
        <v>725</v>
      </c>
      <c r="H1179" s="190">
        <v>18.824000000000002</v>
      </c>
      <c r="I1179" s="191"/>
      <c r="L1179" s="186"/>
      <c r="M1179" s="192"/>
      <c r="N1179" s="193"/>
      <c r="O1179" s="193"/>
      <c r="P1179" s="193"/>
      <c r="Q1179" s="193"/>
      <c r="R1179" s="193"/>
      <c r="S1179" s="193"/>
      <c r="T1179" s="194"/>
      <c r="AT1179" s="188" t="s">
        <v>1853</v>
      </c>
      <c r="AU1179" s="188" t="s">
        <v>1711</v>
      </c>
      <c r="AV1179" s="11" t="s">
        <v>1711</v>
      </c>
      <c r="AW1179" s="11" t="s">
        <v>1667</v>
      </c>
      <c r="AX1179" s="11" t="s">
        <v>1703</v>
      </c>
      <c r="AY1179" s="188" t="s">
        <v>1839</v>
      </c>
    </row>
    <row r="1180" spans="2:65" s="12" customFormat="1">
      <c r="B1180" s="195"/>
      <c r="D1180" s="196" t="s">
        <v>1853</v>
      </c>
      <c r="E1180" s="197" t="s">
        <v>1633</v>
      </c>
      <c r="F1180" s="198" t="s">
        <v>1856</v>
      </c>
      <c r="H1180" s="199">
        <v>21.463999999999999</v>
      </c>
      <c r="I1180" s="200"/>
      <c r="L1180" s="195"/>
      <c r="M1180" s="201"/>
      <c r="N1180" s="202"/>
      <c r="O1180" s="202"/>
      <c r="P1180" s="202"/>
      <c r="Q1180" s="202"/>
      <c r="R1180" s="202"/>
      <c r="S1180" s="202"/>
      <c r="T1180" s="203"/>
      <c r="AT1180" s="204" t="s">
        <v>1853</v>
      </c>
      <c r="AU1180" s="204" t="s">
        <v>1711</v>
      </c>
      <c r="AV1180" s="12" t="s">
        <v>1717</v>
      </c>
      <c r="AW1180" s="12" t="s">
        <v>1667</v>
      </c>
      <c r="AX1180" s="12" t="s">
        <v>1652</v>
      </c>
      <c r="AY1180" s="204" t="s">
        <v>1839</v>
      </c>
    </row>
    <row r="1181" spans="2:65" s="1" customFormat="1" ht="22.5" customHeight="1">
      <c r="B1181" s="169"/>
      <c r="C1181" s="170" t="s">
        <v>726</v>
      </c>
      <c r="D1181" s="170" t="s">
        <v>1840</v>
      </c>
      <c r="E1181" s="171" t="s">
        <v>727</v>
      </c>
      <c r="F1181" s="172" t="s">
        <v>728</v>
      </c>
      <c r="G1181" s="173" t="s">
        <v>1850</v>
      </c>
      <c r="H1181" s="174">
        <v>9.8699999999999992</v>
      </c>
      <c r="I1181" s="175"/>
      <c r="J1181" s="176">
        <f>ROUND(I1181*H1181,2)</f>
        <v>0</v>
      </c>
      <c r="K1181" s="172" t="s">
        <v>1851</v>
      </c>
      <c r="L1181" s="41"/>
      <c r="M1181" s="177" t="s">
        <v>1633</v>
      </c>
      <c r="N1181" s="178" t="s">
        <v>1674</v>
      </c>
      <c r="O1181" s="42"/>
      <c r="P1181" s="179">
        <f>O1181*H1181</f>
        <v>0</v>
      </c>
      <c r="Q1181" s="179">
        <v>4.8809999999999999E-2</v>
      </c>
      <c r="R1181" s="179">
        <f>Q1181*H1181</f>
        <v>0.48175469999999998</v>
      </c>
      <c r="S1181" s="179">
        <v>0</v>
      </c>
      <c r="T1181" s="180">
        <f>S1181*H1181</f>
        <v>0</v>
      </c>
      <c r="AR1181" s="24" t="s">
        <v>1936</v>
      </c>
      <c r="AT1181" s="24" t="s">
        <v>1840</v>
      </c>
      <c r="AU1181" s="24" t="s">
        <v>1711</v>
      </c>
      <c r="AY1181" s="24" t="s">
        <v>1839</v>
      </c>
      <c r="BE1181" s="181">
        <f>IF(N1181="základní",J1181,0)</f>
        <v>0</v>
      </c>
      <c r="BF1181" s="181">
        <f>IF(N1181="snížená",J1181,0)</f>
        <v>0</v>
      </c>
      <c r="BG1181" s="181">
        <f>IF(N1181="zákl. přenesená",J1181,0)</f>
        <v>0</v>
      </c>
      <c r="BH1181" s="181">
        <f>IF(N1181="sníž. přenesená",J1181,0)</f>
        <v>0</v>
      </c>
      <c r="BI1181" s="181">
        <f>IF(N1181="nulová",J1181,0)</f>
        <v>0</v>
      </c>
      <c r="BJ1181" s="24" t="s">
        <v>1652</v>
      </c>
      <c r="BK1181" s="181">
        <f>ROUND(I1181*H1181,2)</f>
        <v>0</v>
      </c>
      <c r="BL1181" s="24" t="s">
        <v>1936</v>
      </c>
      <c r="BM1181" s="24" t="s">
        <v>729</v>
      </c>
    </row>
    <row r="1182" spans="2:65" s="11" customFormat="1">
      <c r="B1182" s="186"/>
      <c r="D1182" s="187" t="s">
        <v>1853</v>
      </c>
      <c r="E1182" s="188" t="s">
        <v>1633</v>
      </c>
      <c r="F1182" s="189" t="s">
        <v>730</v>
      </c>
      <c r="H1182" s="190">
        <v>0.99</v>
      </c>
      <c r="I1182" s="191"/>
      <c r="L1182" s="186"/>
      <c r="M1182" s="192"/>
      <c r="N1182" s="193"/>
      <c r="O1182" s="193"/>
      <c r="P1182" s="193"/>
      <c r="Q1182" s="193"/>
      <c r="R1182" s="193"/>
      <c r="S1182" s="193"/>
      <c r="T1182" s="194"/>
      <c r="AT1182" s="188" t="s">
        <v>1853</v>
      </c>
      <c r="AU1182" s="188" t="s">
        <v>1711</v>
      </c>
      <c r="AV1182" s="11" t="s">
        <v>1711</v>
      </c>
      <c r="AW1182" s="11" t="s">
        <v>1667</v>
      </c>
      <c r="AX1182" s="11" t="s">
        <v>1703</v>
      </c>
      <c r="AY1182" s="188" t="s">
        <v>1839</v>
      </c>
    </row>
    <row r="1183" spans="2:65" s="11" customFormat="1">
      <c r="B1183" s="186"/>
      <c r="D1183" s="187" t="s">
        <v>1853</v>
      </c>
      <c r="E1183" s="188" t="s">
        <v>1633</v>
      </c>
      <c r="F1183" s="189" t="s">
        <v>731</v>
      </c>
      <c r="H1183" s="190">
        <v>0.24</v>
      </c>
      <c r="I1183" s="191"/>
      <c r="L1183" s="186"/>
      <c r="M1183" s="192"/>
      <c r="N1183" s="193"/>
      <c r="O1183" s="193"/>
      <c r="P1183" s="193"/>
      <c r="Q1183" s="193"/>
      <c r="R1183" s="193"/>
      <c r="S1183" s="193"/>
      <c r="T1183" s="194"/>
      <c r="AT1183" s="188" t="s">
        <v>1853</v>
      </c>
      <c r="AU1183" s="188" t="s">
        <v>1711</v>
      </c>
      <c r="AV1183" s="11" t="s">
        <v>1711</v>
      </c>
      <c r="AW1183" s="11" t="s">
        <v>1667</v>
      </c>
      <c r="AX1183" s="11" t="s">
        <v>1703</v>
      </c>
      <c r="AY1183" s="188" t="s">
        <v>1839</v>
      </c>
    </row>
    <row r="1184" spans="2:65" s="11" customFormat="1">
      <c r="B1184" s="186"/>
      <c r="D1184" s="187" t="s">
        <v>1853</v>
      </c>
      <c r="E1184" s="188" t="s">
        <v>1633</v>
      </c>
      <c r="F1184" s="189" t="s">
        <v>732</v>
      </c>
      <c r="H1184" s="190">
        <v>6.4169999999999998</v>
      </c>
      <c r="I1184" s="191"/>
      <c r="L1184" s="186"/>
      <c r="M1184" s="192"/>
      <c r="N1184" s="193"/>
      <c r="O1184" s="193"/>
      <c r="P1184" s="193"/>
      <c r="Q1184" s="193"/>
      <c r="R1184" s="193"/>
      <c r="S1184" s="193"/>
      <c r="T1184" s="194"/>
      <c r="AT1184" s="188" t="s">
        <v>1853</v>
      </c>
      <c r="AU1184" s="188" t="s">
        <v>1711</v>
      </c>
      <c r="AV1184" s="11" t="s">
        <v>1711</v>
      </c>
      <c r="AW1184" s="11" t="s">
        <v>1667</v>
      </c>
      <c r="AX1184" s="11" t="s">
        <v>1703</v>
      </c>
      <c r="AY1184" s="188" t="s">
        <v>1839</v>
      </c>
    </row>
    <row r="1185" spans="2:65" s="11" customFormat="1" ht="27">
      <c r="B1185" s="186"/>
      <c r="D1185" s="187" t="s">
        <v>1853</v>
      </c>
      <c r="E1185" s="188" t="s">
        <v>1633</v>
      </c>
      <c r="F1185" s="189" t="s">
        <v>733</v>
      </c>
      <c r="H1185" s="190">
        <v>2.2229999999999999</v>
      </c>
      <c r="I1185" s="191"/>
      <c r="L1185" s="186"/>
      <c r="M1185" s="192"/>
      <c r="N1185" s="193"/>
      <c r="O1185" s="193"/>
      <c r="P1185" s="193"/>
      <c r="Q1185" s="193"/>
      <c r="R1185" s="193"/>
      <c r="S1185" s="193"/>
      <c r="T1185" s="194"/>
      <c r="AT1185" s="188" t="s">
        <v>1853</v>
      </c>
      <c r="AU1185" s="188" t="s">
        <v>1711</v>
      </c>
      <c r="AV1185" s="11" t="s">
        <v>1711</v>
      </c>
      <c r="AW1185" s="11" t="s">
        <v>1667</v>
      </c>
      <c r="AX1185" s="11" t="s">
        <v>1703</v>
      </c>
      <c r="AY1185" s="188" t="s">
        <v>1839</v>
      </c>
    </row>
    <row r="1186" spans="2:65" s="12" customFormat="1">
      <c r="B1186" s="195"/>
      <c r="D1186" s="196" t="s">
        <v>1853</v>
      </c>
      <c r="E1186" s="197" t="s">
        <v>1633</v>
      </c>
      <c r="F1186" s="198" t="s">
        <v>1856</v>
      </c>
      <c r="H1186" s="199">
        <v>9.8699999999999992</v>
      </c>
      <c r="I1186" s="200"/>
      <c r="L1186" s="195"/>
      <c r="M1186" s="201"/>
      <c r="N1186" s="202"/>
      <c r="O1186" s="202"/>
      <c r="P1186" s="202"/>
      <c r="Q1186" s="202"/>
      <c r="R1186" s="202"/>
      <c r="S1186" s="202"/>
      <c r="T1186" s="203"/>
      <c r="AT1186" s="204" t="s">
        <v>1853</v>
      </c>
      <c r="AU1186" s="204" t="s">
        <v>1711</v>
      </c>
      <c r="AV1186" s="12" t="s">
        <v>1717</v>
      </c>
      <c r="AW1186" s="12" t="s">
        <v>1667</v>
      </c>
      <c r="AX1186" s="12" t="s">
        <v>1652</v>
      </c>
      <c r="AY1186" s="204" t="s">
        <v>1839</v>
      </c>
    </row>
    <row r="1187" spans="2:65" s="1" customFormat="1" ht="22.5" customHeight="1">
      <c r="B1187" s="169"/>
      <c r="C1187" s="170" t="s">
        <v>734</v>
      </c>
      <c r="D1187" s="170" t="s">
        <v>1840</v>
      </c>
      <c r="E1187" s="171" t="s">
        <v>735</v>
      </c>
      <c r="F1187" s="172" t="s">
        <v>736</v>
      </c>
      <c r="G1187" s="173" t="s">
        <v>1850</v>
      </c>
      <c r="H1187" s="174">
        <v>6.58</v>
      </c>
      <c r="I1187" s="175"/>
      <c r="J1187" s="176">
        <f>ROUND(I1187*H1187,2)</f>
        <v>0</v>
      </c>
      <c r="K1187" s="172" t="s">
        <v>1633</v>
      </c>
      <c r="L1187" s="41"/>
      <c r="M1187" s="177" t="s">
        <v>1633</v>
      </c>
      <c r="N1187" s="178" t="s">
        <v>1674</v>
      </c>
      <c r="O1187" s="42"/>
      <c r="P1187" s="179">
        <f>O1187*H1187</f>
        <v>0</v>
      </c>
      <c r="Q1187" s="179">
        <v>4.8809999999999999E-2</v>
      </c>
      <c r="R1187" s="179">
        <f>Q1187*H1187</f>
        <v>0.32116980000000001</v>
      </c>
      <c r="S1187" s="179">
        <v>0</v>
      </c>
      <c r="T1187" s="180">
        <f>S1187*H1187</f>
        <v>0</v>
      </c>
      <c r="AR1187" s="24" t="s">
        <v>1936</v>
      </c>
      <c r="AT1187" s="24" t="s">
        <v>1840</v>
      </c>
      <c r="AU1187" s="24" t="s">
        <v>1711</v>
      </c>
      <c r="AY1187" s="24" t="s">
        <v>1839</v>
      </c>
      <c r="BE1187" s="181">
        <f>IF(N1187="základní",J1187,0)</f>
        <v>0</v>
      </c>
      <c r="BF1187" s="181">
        <f>IF(N1187="snížená",J1187,0)</f>
        <v>0</v>
      </c>
      <c r="BG1187" s="181">
        <f>IF(N1187="zákl. přenesená",J1187,0)</f>
        <v>0</v>
      </c>
      <c r="BH1187" s="181">
        <f>IF(N1187="sníž. přenesená",J1187,0)</f>
        <v>0</v>
      </c>
      <c r="BI1187" s="181">
        <f>IF(N1187="nulová",J1187,0)</f>
        <v>0</v>
      </c>
      <c r="BJ1187" s="24" t="s">
        <v>1652</v>
      </c>
      <c r="BK1187" s="181">
        <f>ROUND(I1187*H1187,2)</f>
        <v>0</v>
      </c>
      <c r="BL1187" s="24" t="s">
        <v>1936</v>
      </c>
      <c r="BM1187" s="24" t="s">
        <v>737</v>
      </c>
    </row>
    <row r="1188" spans="2:65" s="13" customFormat="1">
      <c r="B1188" s="205"/>
      <c r="D1188" s="187" t="s">
        <v>1853</v>
      </c>
      <c r="E1188" s="206" t="s">
        <v>1633</v>
      </c>
      <c r="F1188" s="207" t="s">
        <v>738</v>
      </c>
      <c r="H1188" s="208" t="s">
        <v>1633</v>
      </c>
      <c r="I1188" s="209"/>
      <c r="L1188" s="205"/>
      <c r="M1188" s="210"/>
      <c r="N1188" s="211"/>
      <c r="O1188" s="211"/>
      <c r="P1188" s="211"/>
      <c r="Q1188" s="211"/>
      <c r="R1188" s="211"/>
      <c r="S1188" s="211"/>
      <c r="T1188" s="212"/>
      <c r="AT1188" s="208" t="s">
        <v>1853</v>
      </c>
      <c r="AU1188" s="208" t="s">
        <v>1711</v>
      </c>
      <c r="AV1188" s="13" t="s">
        <v>1652</v>
      </c>
      <c r="AW1188" s="13" t="s">
        <v>1667</v>
      </c>
      <c r="AX1188" s="13" t="s">
        <v>1703</v>
      </c>
      <c r="AY1188" s="208" t="s">
        <v>1839</v>
      </c>
    </row>
    <row r="1189" spans="2:65" s="11" customFormat="1">
      <c r="B1189" s="186"/>
      <c r="D1189" s="187" t="s">
        <v>1853</v>
      </c>
      <c r="E1189" s="188" t="s">
        <v>1633</v>
      </c>
      <c r="F1189" s="189" t="s">
        <v>1378</v>
      </c>
      <c r="H1189" s="190">
        <v>1.645</v>
      </c>
      <c r="I1189" s="191"/>
      <c r="L1189" s="186"/>
      <c r="M1189" s="192"/>
      <c r="N1189" s="193"/>
      <c r="O1189" s="193"/>
      <c r="P1189" s="193"/>
      <c r="Q1189" s="193"/>
      <c r="R1189" s="193"/>
      <c r="S1189" s="193"/>
      <c r="T1189" s="194"/>
      <c r="AT1189" s="188" t="s">
        <v>1853</v>
      </c>
      <c r="AU1189" s="188" t="s">
        <v>1711</v>
      </c>
      <c r="AV1189" s="11" t="s">
        <v>1711</v>
      </c>
      <c r="AW1189" s="11" t="s">
        <v>1667</v>
      </c>
      <c r="AX1189" s="11" t="s">
        <v>1703</v>
      </c>
      <c r="AY1189" s="188" t="s">
        <v>1839</v>
      </c>
    </row>
    <row r="1190" spans="2:65" s="11" customFormat="1">
      <c r="B1190" s="186"/>
      <c r="D1190" s="187" t="s">
        <v>1853</v>
      </c>
      <c r="E1190" s="188" t="s">
        <v>1633</v>
      </c>
      <c r="F1190" s="189" t="s">
        <v>1379</v>
      </c>
      <c r="H1190" s="190">
        <v>4.9349999999999996</v>
      </c>
      <c r="I1190" s="191"/>
      <c r="L1190" s="186"/>
      <c r="M1190" s="192"/>
      <c r="N1190" s="193"/>
      <c r="O1190" s="193"/>
      <c r="P1190" s="193"/>
      <c r="Q1190" s="193"/>
      <c r="R1190" s="193"/>
      <c r="S1190" s="193"/>
      <c r="T1190" s="194"/>
      <c r="AT1190" s="188" t="s">
        <v>1853</v>
      </c>
      <c r="AU1190" s="188" t="s">
        <v>1711</v>
      </c>
      <c r="AV1190" s="11" t="s">
        <v>1711</v>
      </c>
      <c r="AW1190" s="11" t="s">
        <v>1667</v>
      </c>
      <c r="AX1190" s="11" t="s">
        <v>1703</v>
      </c>
      <c r="AY1190" s="188" t="s">
        <v>1839</v>
      </c>
    </row>
    <row r="1191" spans="2:65" s="12" customFormat="1">
      <c r="B1191" s="195"/>
      <c r="D1191" s="196" t="s">
        <v>1853</v>
      </c>
      <c r="E1191" s="197" t="s">
        <v>1633</v>
      </c>
      <c r="F1191" s="198" t="s">
        <v>1856</v>
      </c>
      <c r="H1191" s="199">
        <v>6.58</v>
      </c>
      <c r="I1191" s="200"/>
      <c r="L1191" s="195"/>
      <c r="M1191" s="201"/>
      <c r="N1191" s="202"/>
      <c r="O1191" s="202"/>
      <c r="P1191" s="202"/>
      <c r="Q1191" s="202"/>
      <c r="R1191" s="202"/>
      <c r="S1191" s="202"/>
      <c r="T1191" s="203"/>
      <c r="AT1191" s="204" t="s">
        <v>1853</v>
      </c>
      <c r="AU1191" s="204" t="s">
        <v>1711</v>
      </c>
      <c r="AV1191" s="12" t="s">
        <v>1717</v>
      </c>
      <c r="AW1191" s="12" t="s">
        <v>1667</v>
      </c>
      <c r="AX1191" s="12" t="s">
        <v>1652</v>
      </c>
      <c r="AY1191" s="204" t="s">
        <v>1839</v>
      </c>
    </row>
    <row r="1192" spans="2:65" s="1" customFormat="1" ht="22.5" customHeight="1">
      <c r="B1192" s="169"/>
      <c r="C1192" s="170" t="s">
        <v>739</v>
      </c>
      <c r="D1192" s="170" t="s">
        <v>1840</v>
      </c>
      <c r="E1192" s="171" t="s">
        <v>740</v>
      </c>
      <c r="F1192" s="172" t="s">
        <v>741</v>
      </c>
      <c r="G1192" s="173" t="s">
        <v>1907</v>
      </c>
      <c r="H1192" s="174">
        <v>2.23</v>
      </c>
      <c r="I1192" s="175"/>
      <c r="J1192" s="176">
        <f>ROUND(I1192*H1192,2)</f>
        <v>0</v>
      </c>
      <c r="K1192" s="172" t="s">
        <v>1851</v>
      </c>
      <c r="L1192" s="41"/>
      <c r="M1192" s="177" t="s">
        <v>1633</v>
      </c>
      <c r="N1192" s="178" t="s">
        <v>1674</v>
      </c>
      <c r="O1192" s="42"/>
      <c r="P1192" s="179">
        <f>O1192*H1192</f>
        <v>0</v>
      </c>
      <c r="Q1192" s="179">
        <v>0</v>
      </c>
      <c r="R1192" s="179">
        <f>Q1192*H1192</f>
        <v>0</v>
      </c>
      <c r="S1192" s="179">
        <v>0</v>
      </c>
      <c r="T1192" s="180">
        <f>S1192*H1192</f>
        <v>0</v>
      </c>
      <c r="AR1192" s="24" t="s">
        <v>1936</v>
      </c>
      <c r="AT1192" s="24" t="s">
        <v>1840</v>
      </c>
      <c r="AU1192" s="24" t="s">
        <v>1711</v>
      </c>
      <c r="AY1192" s="24" t="s">
        <v>1839</v>
      </c>
      <c r="BE1192" s="181">
        <f>IF(N1192="základní",J1192,0)</f>
        <v>0</v>
      </c>
      <c r="BF1192" s="181">
        <f>IF(N1192="snížená",J1192,0)</f>
        <v>0</v>
      </c>
      <c r="BG1192" s="181">
        <f>IF(N1192="zákl. přenesená",J1192,0)</f>
        <v>0</v>
      </c>
      <c r="BH1192" s="181">
        <f>IF(N1192="sníž. přenesená",J1192,0)</f>
        <v>0</v>
      </c>
      <c r="BI1192" s="181">
        <f>IF(N1192="nulová",J1192,0)</f>
        <v>0</v>
      </c>
      <c r="BJ1192" s="24" t="s">
        <v>1652</v>
      </c>
      <c r="BK1192" s="181">
        <f>ROUND(I1192*H1192,2)</f>
        <v>0</v>
      </c>
      <c r="BL1192" s="24" t="s">
        <v>1936</v>
      </c>
      <c r="BM1192" s="24" t="s">
        <v>742</v>
      </c>
    </row>
    <row r="1193" spans="2:65" s="10" customFormat="1" ht="29.85" customHeight="1">
      <c r="B1193" s="157"/>
      <c r="D1193" s="158" t="s">
        <v>1702</v>
      </c>
      <c r="E1193" s="184" t="s">
        <v>743</v>
      </c>
      <c r="F1193" s="184" t="s">
        <v>744</v>
      </c>
      <c r="I1193" s="160"/>
      <c r="J1193" s="185">
        <f>BK1193</f>
        <v>0</v>
      </c>
      <c r="L1193" s="157"/>
      <c r="M1193" s="162"/>
      <c r="N1193" s="163"/>
      <c r="O1193" s="163"/>
      <c r="P1193" s="164">
        <f>SUM(P1194:P1202)</f>
        <v>0</v>
      </c>
      <c r="Q1193" s="163"/>
      <c r="R1193" s="164">
        <f>SUM(R1194:R1202)</f>
        <v>4.8601682999999998</v>
      </c>
      <c r="S1193" s="163"/>
      <c r="T1193" s="165">
        <f>SUM(T1194:T1202)</f>
        <v>0</v>
      </c>
      <c r="AR1193" s="166" t="s">
        <v>1711</v>
      </c>
      <c r="AT1193" s="167" t="s">
        <v>1702</v>
      </c>
      <c r="AU1193" s="167" t="s">
        <v>1652</v>
      </c>
      <c r="AY1193" s="166" t="s">
        <v>1839</v>
      </c>
      <c r="BK1193" s="168">
        <f>SUM(BK1194:BK1202)</f>
        <v>0</v>
      </c>
    </row>
    <row r="1194" spans="2:65" s="1" customFormat="1" ht="22.5" customHeight="1">
      <c r="B1194" s="169"/>
      <c r="C1194" s="170" t="s">
        <v>745</v>
      </c>
      <c r="D1194" s="170" t="s">
        <v>1840</v>
      </c>
      <c r="E1194" s="171" t="s">
        <v>746</v>
      </c>
      <c r="F1194" s="172" t="s">
        <v>747</v>
      </c>
      <c r="G1194" s="173" t="s">
        <v>1850</v>
      </c>
      <c r="H1194" s="174">
        <v>140.184</v>
      </c>
      <c r="I1194" s="175"/>
      <c r="J1194" s="176">
        <f>ROUND(I1194*H1194,2)</f>
        <v>0</v>
      </c>
      <c r="K1194" s="172" t="s">
        <v>1851</v>
      </c>
      <c r="L1194" s="41"/>
      <c r="M1194" s="177" t="s">
        <v>1633</v>
      </c>
      <c r="N1194" s="178" t="s">
        <v>1674</v>
      </c>
      <c r="O1194" s="42"/>
      <c r="P1194" s="179">
        <f>O1194*H1194</f>
        <v>0</v>
      </c>
      <c r="Q1194" s="179">
        <v>2.9499999999999999E-3</v>
      </c>
      <c r="R1194" s="179">
        <f>Q1194*H1194</f>
        <v>0.41354279999999999</v>
      </c>
      <c r="S1194" s="179">
        <v>0</v>
      </c>
      <c r="T1194" s="180">
        <f>S1194*H1194</f>
        <v>0</v>
      </c>
      <c r="AR1194" s="24" t="s">
        <v>1936</v>
      </c>
      <c r="AT1194" s="24" t="s">
        <v>1840</v>
      </c>
      <c r="AU1194" s="24" t="s">
        <v>1711</v>
      </c>
      <c r="AY1194" s="24" t="s">
        <v>1839</v>
      </c>
      <c r="BE1194" s="181">
        <f>IF(N1194="základní",J1194,0)</f>
        <v>0</v>
      </c>
      <c r="BF1194" s="181">
        <f>IF(N1194="snížená",J1194,0)</f>
        <v>0</v>
      </c>
      <c r="BG1194" s="181">
        <f>IF(N1194="zákl. přenesená",J1194,0)</f>
        <v>0</v>
      </c>
      <c r="BH1194" s="181">
        <f>IF(N1194="sníž. přenesená",J1194,0)</f>
        <v>0</v>
      </c>
      <c r="BI1194" s="181">
        <f>IF(N1194="nulová",J1194,0)</f>
        <v>0</v>
      </c>
      <c r="BJ1194" s="24" t="s">
        <v>1652</v>
      </c>
      <c r="BK1194" s="181">
        <f>ROUND(I1194*H1194,2)</f>
        <v>0</v>
      </c>
      <c r="BL1194" s="24" t="s">
        <v>1936</v>
      </c>
      <c r="BM1194" s="24" t="s">
        <v>748</v>
      </c>
    </row>
    <row r="1195" spans="2:65" s="11" customFormat="1">
      <c r="B1195" s="186"/>
      <c r="D1195" s="187" t="s">
        <v>1853</v>
      </c>
      <c r="E1195" s="188" t="s">
        <v>1633</v>
      </c>
      <c r="F1195" s="189" t="s">
        <v>2480</v>
      </c>
      <c r="H1195" s="190">
        <v>36.491999999999997</v>
      </c>
      <c r="I1195" s="191"/>
      <c r="L1195" s="186"/>
      <c r="M1195" s="192"/>
      <c r="N1195" s="193"/>
      <c r="O1195" s="193"/>
      <c r="P1195" s="193"/>
      <c r="Q1195" s="193"/>
      <c r="R1195" s="193"/>
      <c r="S1195" s="193"/>
      <c r="T1195" s="194"/>
      <c r="AT1195" s="188" t="s">
        <v>1853</v>
      </c>
      <c r="AU1195" s="188" t="s">
        <v>1711</v>
      </c>
      <c r="AV1195" s="11" t="s">
        <v>1711</v>
      </c>
      <c r="AW1195" s="11" t="s">
        <v>1667</v>
      </c>
      <c r="AX1195" s="11" t="s">
        <v>1703</v>
      </c>
      <c r="AY1195" s="188" t="s">
        <v>1839</v>
      </c>
    </row>
    <row r="1196" spans="2:65" s="11" customFormat="1">
      <c r="B1196" s="186"/>
      <c r="D1196" s="187" t="s">
        <v>1853</v>
      </c>
      <c r="E1196" s="188" t="s">
        <v>1633</v>
      </c>
      <c r="F1196" s="189" t="s">
        <v>2481</v>
      </c>
      <c r="H1196" s="190">
        <v>82.091999999999999</v>
      </c>
      <c r="I1196" s="191"/>
      <c r="L1196" s="186"/>
      <c r="M1196" s="192"/>
      <c r="N1196" s="193"/>
      <c r="O1196" s="193"/>
      <c r="P1196" s="193"/>
      <c r="Q1196" s="193"/>
      <c r="R1196" s="193"/>
      <c r="S1196" s="193"/>
      <c r="T1196" s="194"/>
      <c r="AT1196" s="188" t="s">
        <v>1853</v>
      </c>
      <c r="AU1196" s="188" t="s">
        <v>1711</v>
      </c>
      <c r="AV1196" s="11" t="s">
        <v>1711</v>
      </c>
      <c r="AW1196" s="11" t="s">
        <v>1667</v>
      </c>
      <c r="AX1196" s="11" t="s">
        <v>1703</v>
      </c>
      <c r="AY1196" s="188" t="s">
        <v>1839</v>
      </c>
    </row>
    <row r="1197" spans="2:65" s="11" customFormat="1">
      <c r="B1197" s="186"/>
      <c r="D1197" s="187" t="s">
        <v>1853</v>
      </c>
      <c r="E1197" s="188" t="s">
        <v>1633</v>
      </c>
      <c r="F1197" s="189" t="s">
        <v>2482</v>
      </c>
      <c r="H1197" s="190">
        <v>15.12</v>
      </c>
      <c r="I1197" s="191"/>
      <c r="L1197" s="186"/>
      <c r="M1197" s="192"/>
      <c r="N1197" s="193"/>
      <c r="O1197" s="193"/>
      <c r="P1197" s="193"/>
      <c r="Q1197" s="193"/>
      <c r="R1197" s="193"/>
      <c r="S1197" s="193"/>
      <c r="T1197" s="194"/>
      <c r="AT1197" s="188" t="s">
        <v>1853</v>
      </c>
      <c r="AU1197" s="188" t="s">
        <v>1711</v>
      </c>
      <c r="AV1197" s="11" t="s">
        <v>1711</v>
      </c>
      <c r="AW1197" s="11" t="s">
        <v>1667</v>
      </c>
      <c r="AX1197" s="11" t="s">
        <v>1703</v>
      </c>
      <c r="AY1197" s="188" t="s">
        <v>1839</v>
      </c>
    </row>
    <row r="1198" spans="2:65" s="11" customFormat="1">
      <c r="B1198" s="186"/>
      <c r="D1198" s="187" t="s">
        <v>1853</v>
      </c>
      <c r="E1198" s="188" t="s">
        <v>1633</v>
      </c>
      <c r="F1198" s="189" t="s">
        <v>2483</v>
      </c>
      <c r="H1198" s="190">
        <v>6.48</v>
      </c>
      <c r="I1198" s="191"/>
      <c r="L1198" s="186"/>
      <c r="M1198" s="192"/>
      <c r="N1198" s="193"/>
      <c r="O1198" s="193"/>
      <c r="P1198" s="193"/>
      <c r="Q1198" s="193"/>
      <c r="R1198" s="193"/>
      <c r="S1198" s="193"/>
      <c r="T1198" s="194"/>
      <c r="AT1198" s="188" t="s">
        <v>1853</v>
      </c>
      <c r="AU1198" s="188" t="s">
        <v>1711</v>
      </c>
      <c r="AV1198" s="11" t="s">
        <v>1711</v>
      </c>
      <c r="AW1198" s="11" t="s">
        <v>1667</v>
      </c>
      <c r="AX1198" s="11" t="s">
        <v>1703</v>
      </c>
      <c r="AY1198" s="188" t="s">
        <v>1839</v>
      </c>
    </row>
    <row r="1199" spans="2:65" s="12" customFormat="1">
      <c r="B1199" s="195"/>
      <c r="D1199" s="196" t="s">
        <v>1853</v>
      </c>
      <c r="E1199" s="197" t="s">
        <v>1749</v>
      </c>
      <c r="F1199" s="198" t="s">
        <v>1856</v>
      </c>
      <c r="H1199" s="199">
        <v>140.184</v>
      </c>
      <c r="I1199" s="200"/>
      <c r="L1199" s="195"/>
      <c r="M1199" s="201"/>
      <c r="N1199" s="202"/>
      <c r="O1199" s="202"/>
      <c r="P1199" s="202"/>
      <c r="Q1199" s="202"/>
      <c r="R1199" s="202"/>
      <c r="S1199" s="202"/>
      <c r="T1199" s="203"/>
      <c r="AT1199" s="204" t="s">
        <v>1853</v>
      </c>
      <c r="AU1199" s="204" t="s">
        <v>1711</v>
      </c>
      <c r="AV1199" s="12" t="s">
        <v>1717</v>
      </c>
      <c r="AW1199" s="12" t="s">
        <v>1667</v>
      </c>
      <c r="AX1199" s="12" t="s">
        <v>1652</v>
      </c>
      <c r="AY1199" s="204" t="s">
        <v>1839</v>
      </c>
    </row>
    <row r="1200" spans="2:65" s="1" customFormat="1" ht="22.5" customHeight="1">
      <c r="B1200" s="169"/>
      <c r="C1200" s="216" t="s">
        <v>749</v>
      </c>
      <c r="D1200" s="216" t="s">
        <v>1928</v>
      </c>
      <c r="E1200" s="217" t="s">
        <v>750</v>
      </c>
      <c r="F1200" s="218" t="s">
        <v>751</v>
      </c>
      <c r="G1200" s="219" t="s">
        <v>1850</v>
      </c>
      <c r="H1200" s="220">
        <v>145.791</v>
      </c>
      <c r="I1200" s="221"/>
      <c r="J1200" s="222">
        <f>ROUND(I1200*H1200,2)</f>
        <v>0</v>
      </c>
      <c r="K1200" s="218" t="s">
        <v>1633</v>
      </c>
      <c r="L1200" s="223"/>
      <c r="M1200" s="224" t="s">
        <v>1633</v>
      </c>
      <c r="N1200" s="225" t="s">
        <v>1674</v>
      </c>
      <c r="O1200" s="42"/>
      <c r="P1200" s="179">
        <f>O1200*H1200</f>
        <v>0</v>
      </c>
      <c r="Q1200" s="179">
        <v>3.0499999999999999E-2</v>
      </c>
      <c r="R1200" s="179">
        <f>Q1200*H1200</f>
        <v>4.4466254999999997</v>
      </c>
      <c r="S1200" s="179">
        <v>0</v>
      </c>
      <c r="T1200" s="180">
        <f>S1200*H1200</f>
        <v>0</v>
      </c>
      <c r="AR1200" s="24" t="s">
        <v>1390</v>
      </c>
      <c r="AT1200" s="24" t="s">
        <v>1928</v>
      </c>
      <c r="AU1200" s="24" t="s">
        <v>1711</v>
      </c>
      <c r="AY1200" s="24" t="s">
        <v>1839</v>
      </c>
      <c r="BE1200" s="181">
        <f>IF(N1200="základní",J1200,0)</f>
        <v>0</v>
      </c>
      <c r="BF1200" s="181">
        <f>IF(N1200="snížená",J1200,0)</f>
        <v>0</v>
      </c>
      <c r="BG1200" s="181">
        <f>IF(N1200="zákl. přenesená",J1200,0)</f>
        <v>0</v>
      </c>
      <c r="BH1200" s="181">
        <f>IF(N1200="sníž. přenesená",J1200,0)</f>
        <v>0</v>
      </c>
      <c r="BI1200" s="181">
        <f>IF(N1200="nulová",J1200,0)</f>
        <v>0</v>
      </c>
      <c r="BJ1200" s="24" t="s">
        <v>1652</v>
      </c>
      <c r="BK1200" s="181">
        <f>ROUND(I1200*H1200,2)</f>
        <v>0</v>
      </c>
      <c r="BL1200" s="24" t="s">
        <v>1936</v>
      </c>
      <c r="BM1200" s="24" t="s">
        <v>752</v>
      </c>
    </row>
    <row r="1201" spans="2:65" s="11" customFormat="1">
      <c r="B1201" s="186"/>
      <c r="D1201" s="196" t="s">
        <v>1853</v>
      </c>
      <c r="E1201" s="213" t="s">
        <v>1633</v>
      </c>
      <c r="F1201" s="214" t="s">
        <v>753</v>
      </c>
      <c r="H1201" s="215">
        <v>145.791</v>
      </c>
      <c r="I1201" s="191"/>
      <c r="L1201" s="186"/>
      <c r="M1201" s="192"/>
      <c r="N1201" s="193"/>
      <c r="O1201" s="193"/>
      <c r="P1201" s="193"/>
      <c r="Q1201" s="193"/>
      <c r="R1201" s="193"/>
      <c r="S1201" s="193"/>
      <c r="T1201" s="194"/>
      <c r="AT1201" s="188" t="s">
        <v>1853</v>
      </c>
      <c r="AU1201" s="188" t="s">
        <v>1711</v>
      </c>
      <c r="AV1201" s="11" t="s">
        <v>1711</v>
      </c>
      <c r="AW1201" s="11" t="s">
        <v>1667</v>
      </c>
      <c r="AX1201" s="11" t="s">
        <v>1652</v>
      </c>
      <c r="AY1201" s="188" t="s">
        <v>1839</v>
      </c>
    </row>
    <row r="1202" spans="2:65" s="1" customFormat="1" ht="22.5" customHeight="1">
      <c r="B1202" s="169"/>
      <c r="C1202" s="170" t="s">
        <v>754</v>
      </c>
      <c r="D1202" s="170" t="s">
        <v>1840</v>
      </c>
      <c r="E1202" s="171" t="s">
        <v>755</v>
      </c>
      <c r="F1202" s="172" t="s">
        <v>756</v>
      </c>
      <c r="G1202" s="173" t="s">
        <v>1907</v>
      </c>
      <c r="H1202" s="174">
        <v>4.8600000000000003</v>
      </c>
      <c r="I1202" s="175"/>
      <c r="J1202" s="176">
        <f>ROUND(I1202*H1202,2)</f>
        <v>0</v>
      </c>
      <c r="K1202" s="172" t="s">
        <v>1851</v>
      </c>
      <c r="L1202" s="41"/>
      <c r="M1202" s="177" t="s">
        <v>1633</v>
      </c>
      <c r="N1202" s="178" t="s">
        <v>1674</v>
      </c>
      <c r="O1202" s="42"/>
      <c r="P1202" s="179">
        <f>O1202*H1202</f>
        <v>0</v>
      </c>
      <c r="Q1202" s="179">
        <v>0</v>
      </c>
      <c r="R1202" s="179">
        <f>Q1202*H1202</f>
        <v>0</v>
      </c>
      <c r="S1202" s="179">
        <v>0</v>
      </c>
      <c r="T1202" s="180">
        <f>S1202*H1202</f>
        <v>0</v>
      </c>
      <c r="AR1202" s="24" t="s">
        <v>1936</v>
      </c>
      <c r="AT1202" s="24" t="s">
        <v>1840</v>
      </c>
      <c r="AU1202" s="24" t="s">
        <v>1711</v>
      </c>
      <c r="AY1202" s="24" t="s">
        <v>1839</v>
      </c>
      <c r="BE1202" s="181">
        <f>IF(N1202="základní",J1202,0)</f>
        <v>0</v>
      </c>
      <c r="BF1202" s="181">
        <f>IF(N1202="snížená",J1202,0)</f>
        <v>0</v>
      </c>
      <c r="BG1202" s="181">
        <f>IF(N1202="zákl. přenesená",J1202,0)</f>
        <v>0</v>
      </c>
      <c r="BH1202" s="181">
        <f>IF(N1202="sníž. přenesená",J1202,0)</f>
        <v>0</v>
      </c>
      <c r="BI1202" s="181">
        <f>IF(N1202="nulová",J1202,0)</f>
        <v>0</v>
      </c>
      <c r="BJ1202" s="24" t="s">
        <v>1652</v>
      </c>
      <c r="BK1202" s="181">
        <f>ROUND(I1202*H1202,2)</f>
        <v>0</v>
      </c>
      <c r="BL1202" s="24" t="s">
        <v>1936</v>
      </c>
      <c r="BM1202" s="24" t="s">
        <v>757</v>
      </c>
    </row>
    <row r="1203" spans="2:65" s="10" customFormat="1" ht="29.85" customHeight="1">
      <c r="B1203" s="157"/>
      <c r="D1203" s="158" t="s">
        <v>1702</v>
      </c>
      <c r="E1203" s="184" t="s">
        <v>758</v>
      </c>
      <c r="F1203" s="184" t="s">
        <v>759</v>
      </c>
      <c r="I1203" s="160"/>
      <c r="J1203" s="185">
        <f>BK1203</f>
        <v>0</v>
      </c>
      <c r="L1203" s="157"/>
      <c r="M1203" s="162"/>
      <c r="N1203" s="163"/>
      <c r="O1203" s="163"/>
      <c r="P1203" s="164">
        <f>SUM(P1204:P1212)</f>
        <v>0</v>
      </c>
      <c r="Q1203" s="163"/>
      <c r="R1203" s="164">
        <f>SUM(R1204:R1212)</f>
        <v>0.80553514000000004</v>
      </c>
      <c r="S1203" s="163"/>
      <c r="T1203" s="165">
        <f>SUM(T1204:T1212)</f>
        <v>0</v>
      </c>
      <c r="AR1203" s="166" t="s">
        <v>1711</v>
      </c>
      <c r="AT1203" s="167" t="s">
        <v>1702</v>
      </c>
      <c r="AU1203" s="167" t="s">
        <v>1652</v>
      </c>
      <c r="AY1203" s="166" t="s">
        <v>1839</v>
      </c>
      <c r="BK1203" s="168">
        <f>SUM(BK1204:BK1212)</f>
        <v>0</v>
      </c>
    </row>
    <row r="1204" spans="2:65" s="1" customFormat="1" ht="22.5" customHeight="1">
      <c r="B1204" s="169"/>
      <c r="C1204" s="170" t="s">
        <v>760</v>
      </c>
      <c r="D1204" s="170" t="s">
        <v>1840</v>
      </c>
      <c r="E1204" s="171" t="s">
        <v>761</v>
      </c>
      <c r="F1204" s="172" t="s">
        <v>762</v>
      </c>
      <c r="G1204" s="173" t="s">
        <v>1850</v>
      </c>
      <c r="H1204" s="174">
        <v>5.5129999999999999</v>
      </c>
      <c r="I1204" s="175"/>
      <c r="J1204" s="176">
        <f>ROUND(I1204*H1204,2)</f>
        <v>0</v>
      </c>
      <c r="K1204" s="172" t="s">
        <v>1851</v>
      </c>
      <c r="L1204" s="41"/>
      <c r="M1204" s="177" t="s">
        <v>1633</v>
      </c>
      <c r="N1204" s="178" t="s">
        <v>1674</v>
      </c>
      <c r="O1204" s="42"/>
      <c r="P1204" s="179">
        <f>O1204*H1204</f>
        <v>0</v>
      </c>
      <c r="Q1204" s="179">
        <v>1.078E-2</v>
      </c>
      <c r="R1204" s="179">
        <f>Q1204*H1204</f>
        <v>5.9430139999999999E-2</v>
      </c>
      <c r="S1204" s="179">
        <v>0</v>
      </c>
      <c r="T1204" s="180">
        <f>S1204*H1204</f>
        <v>0</v>
      </c>
      <c r="AR1204" s="24" t="s">
        <v>1936</v>
      </c>
      <c r="AT1204" s="24" t="s">
        <v>1840</v>
      </c>
      <c r="AU1204" s="24" t="s">
        <v>1711</v>
      </c>
      <c r="AY1204" s="24" t="s">
        <v>1839</v>
      </c>
      <c r="BE1204" s="181">
        <f>IF(N1204="základní",J1204,0)</f>
        <v>0</v>
      </c>
      <c r="BF1204" s="181">
        <f>IF(N1204="snížená",J1204,0)</f>
        <v>0</v>
      </c>
      <c r="BG1204" s="181">
        <f>IF(N1204="zákl. přenesená",J1204,0)</f>
        <v>0</v>
      </c>
      <c r="BH1204" s="181">
        <f>IF(N1204="sníž. přenesená",J1204,0)</f>
        <v>0</v>
      </c>
      <c r="BI1204" s="181">
        <f>IF(N1204="nulová",J1204,0)</f>
        <v>0</v>
      </c>
      <c r="BJ1204" s="24" t="s">
        <v>1652</v>
      </c>
      <c r="BK1204" s="181">
        <f>ROUND(I1204*H1204,2)</f>
        <v>0</v>
      </c>
      <c r="BL1204" s="24" t="s">
        <v>1936</v>
      </c>
      <c r="BM1204" s="24" t="s">
        <v>763</v>
      </c>
    </row>
    <row r="1205" spans="2:65" s="11" customFormat="1">
      <c r="B1205" s="186"/>
      <c r="D1205" s="187" t="s">
        <v>1853</v>
      </c>
      <c r="E1205" s="188" t="s">
        <v>1633</v>
      </c>
      <c r="F1205" s="189" t="s">
        <v>764</v>
      </c>
      <c r="H1205" s="190">
        <v>3.9660000000000002</v>
      </c>
      <c r="I1205" s="191"/>
      <c r="L1205" s="186"/>
      <c r="M1205" s="192"/>
      <c r="N1205" s="193"/>
      <c r="O1205" s="193"/>
      <c r="P1205" s="193"/>
      <c r="Q1205" s="193"/>
      <c r="R1205" s="193"/>
      <c r="S1205" s="193"/>
      <c r="T1205" s="194"/>
      <c r="AT1205" s="188" t="s">
        <v>1853</v>
      </c>
      <c r="AU1205" s="188" t="s">
        <v>1711</v>
      </c>
      <c r="AV1205" s="11" t="s">
        <v>1711</v>
      </c>
      <c r="AW1205" s="11" t="s">
        <v>1667</v>
      </c>
      <c r="AX1205" s="11" t="s">
        <v>1703</v>
      </c>
      <c r="AY1205" s="188" t="s">
        <v>1839</v>
      </c>
    </row>
    <row r="1206" spans="2:65" s="11" customFormat="1">
      <c r="B1206" s="186"/>
      <c r="D1206" s="187" t="s">
        <v>1853</v>
      </c>
      <c r="E1206" s="188" t="s">
        <v>1633</v>
      </c>
      <c r="F1206" s="189" t="s">
        <v>765</v>
      </c>
      <c r="H1206" s="190">
        <v>1.5469999999999999</v>
      </c>
      <c r="I1206" s="191"/>
      <c r="L1206" s="186"/>
      <c r="M1206" s="192"/>
      <c r="N1206" s="193"/>
      <c r="O1206" s="193"/>
      <c r="P1206" s="193"/>
      <c r="Q1206" s="193"/>
      <c r="R1206" s="193"/>
      <c r="S1206" s="193"/>
      <c r="T1206" s="194"/>
      <c r="AT1206" s="188" t="s">
        <v>1853</v>
      </c>
      <c r="AU1206" s="188" t="s">
        <v>1711</v>
      </c>
      <c r="AV1206" s="11" t="s">
        <v>1711</v>
      </c>
      <c r="AW1206" s="11" t="s">
        <v>1667</v>
      </c>
      <c r="AX1206" s="11" t="s">
        <v>1703</v>
      </c>
      <c r="AY1206" s="188" t="s">
        <v>1839</v>
      </c>
    </row>
    <row r="1207" spans="2:65" s="12" customFormat="1">
      <c r="B1207" s="195"/>
      <c r="D1207" s="196" t="s">
        <v>1853</v>
      </c>
      <c r="E1207" s="197" t="s">
        <v>1633</v>
      </c>
      <c r="F1207" s="198" t="s">
        <v>1856</v>
      </c>
      <c r="H1207" s="199">
        <v>5.5129999999999999</v>
      </c>
      <c r="I1207" s="200"/>
      <c r="L1207" s="195"/>
      <c r="M1207" s="201"/>
      <c r="N1207" s="202"/>
      <c r="O1207" s="202"/>
      <c r="P1207" s="202"/>
      <c r="Q1207" s="202"/>
      <c r="R1207" s="202"/>
      <c r="S1207" s="202"/>
      <c r="T1207" s="203"/>
      <c r="AT1207" s="204" t="s">
        <v>1853</v>
      </c>
      <c r="AU1207" s="204" t="s">
        <v>1711</v>
      </c>
      <c r="AV1207" s="12" t="s">
        <v>1717</v>
      </c>
      <c r="AW1207" s="12" t="s">
        <v>1667</v>
      </c>
      <c r="AX1207" s="12" t="s">
        <v>1652</v>
      </c>
      <c r="AY1207" s="204" t="s">
        <v>1839</v>
      </c>
    </row>
    <row r="1208" spans="2:65" s="1" customFormat="1" ht="22.5" customHeight="1">
      <c r="B1208" s="169"/>
      <c r="C1208" s="216" t="s">
        <v>766</v>
      </c>
      <c r="D1208" s="216" t="s">
        <v>1928</v>
      </c>
      <c r="E1208" s="217" t="s">
        <v>767</v>
      </c>
      <c r="F1208" s="218" t="s">
        <v>768</v>
      </c>
      <c r="G1208" s="219" t="s">
        <v>1850</v>
      </c>
      <c r="H1208" s="220">
        <v>5.5129999999999999</v>
      </c>
      <c r="I1208" s="221"/>
      <c r="J1208" s="222">
        <f>ROUND(I1208*H1208,2)</f>
        <v>0</v>
      </c>
      <c r="K1208" s="218" t="s">
        <v>1633</v>
      </c>
      <c r="L1208" s="223"/>
      <c r="M1208" s="224" t="s">
        <v>1633</v>
      </c>
      <c r="N1208" s="225" t="s">
        <v>1674</v>
      </c>
      <c r="O1208" s="42"/>
      <c r="P1208" s="179">
        <f>O1208*H1208</f>
        <v>0</v>
      </c>
      <c r="Q1208" s="179">
        <v>8.1000000000000003E-2</v>
      </c>
      <c r="R1208" s="179">
        <f>Q1208*H1208</f>
        <v>0.44655300000000003</v>
      </c>
      <c r="S1208" s="179">
        <v>0</v>
      </c>
      <c r="T1208" s="180">
        <f>S1208*H1208</f>
        <v>0</v>
      </c>
      <c r="AR1208" s="24" t="s">
        <v>1390</v>
      </c>
      <c r="AT1208" s="24" t="s">
        <v>1928</v>
      </c>
      <c r="AU1208" s="24" t="s">
        <v>1711</v>
      </c>
      <c r="AY1208" s="24" t="s">
        <v>1839</v>
      </c>
      <c r="BE1208" s="181">
        <f>IF(N1208="základní",J1208,0)</f>
        <v>0</v>
      </c>
      <c r="BF1208" s="181">
        <f>IF(N1208="snížená",J1208,0)</f>
        <v>0</v>
      </c>
      <c r="BG1208" s="181">
        <f>IF(N1208="zákl. přenesená",J1208,0)</f>
        <v>0</v>
      </c>
      <c r="BH1208" s="181">
        <f>IF(N1208="sníž. přenesená",J1208,0)</f>
        <v>0</v>
      </c>
      <c r="BI1208" s="181">
        <f>IF(N1208="nulová",J1208,0)</f>
        <v>0</v>
      </c>
      <c r="BJ1208" s="24" t="s">
        <v>1652</v>
      </c>
      <c r="BK1208" s="181">
        <f>ROUND(I1208*H1208,2)</f>
        <v>0</v>
      </c>
      <c r="BL1208" s="24" t="s">
        <v>1936</v>
      </c>
      <c r="BM1208" s="24" t="s">
        <v>769</v>
      </c>
    </row>
    <row r="1209" spans="2:65" s="11" customFormat="1">
      <c r="B1209" s="186"/>
      <c r="D1209" s="196" t="s">
        <v>1853</v>
      </c>
      <c r="E1209" s="213" t="s">
        <v>1633</v>
      </c>
      <c r="F1209" s="214" t="s">
        <v>770</v>
      </c>
      <c r="H1209" s="215">
        <v>5.5129999999999999</v>
      </c>
      <c r="I1209" s="191"/>
      <c r="L1209" s="186"/>
      <c r="M1209" s="192"/>
      <c r="N1209" s="193"/>
      <c r="O1209" s="193"/>
      <c r="P1209" s="193"/>
      <c r="Q1209" s="193"/>
      <c r="R1209" s="193"/>
      <c r="S1209" s="193"/>
      <c r="T1209" s="194"/>
      <c r="AT1209" s="188" t="s">
        <v>1853</v>
      </c>
      <c r="AU1209" s="188" t="s">
        <v>1711</v>
      </c>
      <c r="AV1209" s="11" t="s">
        <v>1711</v>
      </c>
      <c r="AW1209" s="11" t="s">
        <v>1667</v>
      </c>
      <c r="AX1209" s="11" t="s">
        <v>1652</v>
      </c>
      <c r="AY1209" s="188" t="s">
        <v>1839</v>
      </c>
    </row>
    <row r="1210" spans="2:65" s="1" customFormat="1" ht="22.5" customHeight="1">
      <c r="B1210" s="169"/>
      <c r="C1210" s="170" t="s">
        <v>771</v>
      </c>
      <c r="D1210" s="170" t="s">
        <v>1840</v>
      </c>
      <c r="E1210" s="171" t="s">
        <v>772</v>
      </c>
      <c r="F1210" s="172" t="s">
        <v>773</v>
      </c>
      <c r="G1210" s="173" t="s">
        <v>1870</v>
      </c>
      <c r="H1210" s="174">
        <v>4.07</v>
      </c>
      <c r="I1210" s="175"/>
      <c r="J1210" s="176">
        <f>ROUND(I1210*H1210,2)</f>
        <v>0</v>
      </c>
      <c r="K1210" s="172" t="s">
        <v>1633</v>
      </c>
      <c r="L1210" s="41"/>
      <c r="M1210" s="177" t="s">
        <v>1633</v>
      </c>
      <c r="N1210" s="178" t="s">
        <v>1674</v>
      </c>
      <c r="O1210" s="42"/>
      <c r="P1210" s="179">
        <f>O1210*H1210</f>
        <v>0</v>
      </c>
      <c r="Q1210" s="179">
        <v>7.3599999999999999E-2</v>
      </c>
      <c r="R1210" s="179">
        <f>Q1210*H1210</f>
        <v>0.29955200000000004</v>
      </c>
      <c r="S1210" s="179">
        <v>0</v>
      </c>
      <c r="T1210" s="180">
        <f>S1210*H1210</f>
        <v>0</v>
      </c>
      <c r="AR1210" s="24" t="s">
        <v>1936</v>
      </c>
      <c r="AT1210" s="24" t="s">
        <v>1840</v>
      </c>
      <c r="AU1210" s="24" t="s">
        <v>1711</v>
      </c>
      <c r="AY1210" s="24" t="s">
        <v>1839</v>
      </c>
      <c r="BE1210" s="181">
        <f>IF(N1210="základní",J1210,0)</f>
        <v>0</v>
      </c>
      <c r="BF1210" s="181">
        <f>IF(N1210="snížená",J1210,0)</f>
        <v>0</v>
      </c>
      <c r="BG1210" s="181">
        <f>IF(N1210="zákl. přenesená",J1210,0)</f>
        <v>0</v>
      </c>
      <c r="BH1210" s="181">
        <f>IF(N1210="sníž. přenesená",J1210,0)</f>
        <v>0</v>
      </c>
      <c r="BI1210" s="181">
        <f>IF(N1210="nulová",J1210,0)</f>
        <v>0</v>
      </c>
      <c r="BJ1210" s="24" t="s">
        <v>1652</v>
      </c>
      <c r="BK1210" s="181">
        <f>ROUND(I1210*H1210,2)</f>
        <v>0</v>
      </c>
      <c r="BL1210" s="24" t="s">
        <v>1936</v>
      </c>
      <c r="BM1210" s="24" t="s">
        <v>774</v>
      </c>
    </row>
    <row r="1211" spans="2:65" s="11" customFormat="1">
      <c r="B1211" s="186"/>
      <c r="D1211" s="196" t="s">
        <v>1853</v>
      </c>
      <c r="E1211" s="213" t="s">
        <v>1633</v>
      </c>
      <c r="F1211" s="214" t="s">
        <v>775</v>
      </c>
      <c r="H1211" s="215">
        <v>4.07</v>
      </c>
      <c r="I1211" s="191"/>
      <c r="L1211" s="186"/>
      <c r="M1211" s="192"/>
      <c r="N1211" s="193"/>
      <c r="O1211" s="193"/>
      <c r="P1211" s="193"/>
      <c r="Q1211" s="193"/>
      <c r="R1211" s="193"/>
      <c r="S1211" s="193"/>
      <c r="T1211" s="194"/>
      <c r="AT1211" s="188" t="s">
        <v>1853</v>
      </c>
      <c r="AU1211" s="188" t="s">
        <v>1711</v>
      </c>
      <c r="AV1211" s="11" t="s">
        <v>1711</v>
      </c>
      <c r="AW1211" s="11" t="s">
        <v>1667</v>
      </c>
      <c r="AX1211" s="11" t="s">
        <v>1652</v>
      </c>
      <c r="AY1211" s="188" t="s">
        <v>1839</v>
      </c>
    </row>
    <row r="1212" spans="2:65" s="1" customFormat="1" ht="22.5" customHeight="1">
      <c r="B1212" s="169"/>
      <c r="C1212" s="170" t="s">
        <v>776</v>
      </c>
      <c r="D1212" s="170" t="s">
        <v>1840</v>
      </c>
      <c r="E1212" s="171" t="s">
        <v>777</v>
      </c>
      <c r="F1212" s="172" t="s">
        <v>778</v>
      </c>
      <c r="G1212" s="173" t="s">
        <v>1907</v>
      </c>
      <c r="H1212" s="174">
        <v>0.80600000000000005</v>
      </c>
      <c r="I1212" s="175"/>
      <c r="J1212" s="176">
        <f>ROUND(I1212*H1212,2)</f>
        <v>0</v>
      </c>
      <c r="K1212" s="172" t="s">
        <v>1851</v>
      </c>
      <c r="L1212" s="41"/>
      <c r="M1212" s="177" t="s">
        <v>1633</v>
      </c>
      <c r="N1212" s="178" t="s">
        <v>1674</v>
      </c>
      <c r="O1212" s="42"/>
      <c r="P1212" s="179">
        <f>O1212*H1212</f>
        <v>0</v>
      </c>
      <c r="Q1212" s="179">
        <v>0</v>
      </c>
      <c r="R1212" s="179">
        <f>Q1212*H1212</f>
        <v>0</v>
      </c>
      <c r="S1212" s="179">
        <v>0</v>
      </c>
      <c r="T1212" s="180">
        <f>S1212*H1212</f>
        <v>0</v>
      </c>
      <c r="AR1212" s="24" t="s">
        <v>1936</v>
      </c>
      <c r="AT1212" s="24" t="s">
        <v>1840</v>
      </c>
      <c r="AU1212" s="24" t="s">
        <v>1711</v>
      </c>
      <c r="AY1212" s="24" t="s">
        <v>1839</v>
      </c>
      <c r="BE1212" s="181">
        <f>IF(N1212="základní",J1212,0)</f>
        <v>0</v>
      </c>
      <c r="BF1212" s="181">
        <f>IF(N1212="snížená",J1212,0)</f>
        <v>0</v>
      </c>
      <c r="BG1212" s="181">
        <f>IF(N1212="zákl. přenesená",J1212,0)</f>
        <v>0</v>
      </c>
      <c r="BH1212" s="181">
        <f>IF(N1212="sníž. přenesená",J1212,0)</f>
        <v>0</v>
      </c>
      <c r="BI1212" s="181">
        <f>IF(N1212="nulová",J1212,0)</f>
        <v>0</v>
      </c>
      <c r="BJ1212" s="24" t="s">
        <v>1652</v>
      </c>
      <c r="BK1212" s="181">
        <f>ROUND(I1212*H1212,2)</f>
        <v>0</v>
      </c>
      <c r="BL1212" s="24" t="s">
        <v>1936</v>
      </c>
      <c r="BM1212" s="24" t="s">
        <v>779</v>
      </c>
    </row>
    <row r="1213" spans="2:65" s="10" customFormat="1" ht="29.85" customHeight="1">
      <c r="B1213" s="157"/>
      <c r="D1213" s="158" t="s">
        <v>1702</v>
      </c>
      <c r="E1213" s="184" t="s">
        <v>780</v>
      </c>
      <c r="F1213" s="184" t="s">
        <v>781</v>
      </c>
      <c r="I1213" s="160"/>
      <c r="J1213" s="185">
        <f>BK1213</f>
        <v>0</v>
      </c>
      <c r="L1213" s="157"/>
      <c r="M1213" s="162"/>
      <c r="N1213" s="163"/>
      <c r="O1213" s="163"/>
      <c r="P1213" s="164">
        <f>SUM(P1214:P1228)</f>
        <v>0</v>
      </c>
      <c r="Q1213" s="163"/>
      <c r="R1213" s="164">
        <f>SUM(R1214:R1228)</f>
        <v>2.5541640000000004E-2</v>
      </c>
      <c r="S1213" s="163"/>
      <c r="T1213" s="165">
        <f>SUM(T1214:T1228)</f>
        <v>0</v>
      </c>
      <c r="AR1213" s="166" t="s">
        <v>1711</v>
      </c>
      <c r="AT1213" s="167" t="s">
        <v>1702</v>
      </c>
      <c r="AU1213" s="167" t="s">
        <v>1652</v>
      </c>
      <c r="AY1213" s="166" t="s">
        <v>1839</v>
      </c>
      <c r="BK1213" s="168">
        <f>SUM(BK1214:BK1228)</f>
        <v>0</v>
      </c>
    </row>
    <row r="1214" spans="2:65" s="1" customFormat="1" ht="22.5" customHeight="1">
      <c r="B1214" s="169"/>
      <c r="C1214" s="170" t="s">
        <v>782</v>
      </c>
      <c r="D1214" s="170" t="s">
        <v>1840</v>
      </c>
      <c r="E1214" s="171" t="s">
        <v>783</v>
      </c>
      <c r="F1214" s="172" t="s">
        <v>784</v>
      </c>
      <c r="G1214" s="173" t="s">
        <v>1850</v>
      </c>
      <c r="H1214" s="174">
        <v>1.1000000000000001</v>
      </c>
      <c r="I1214" s="175"/>
      <c r="J1214" s="176">
        <f>ROUND(I1214*H1214,2)</f>
        <v>0</v>
      </c>
      <c r="K1214" s="172" t="s">
        <v>1851</v>
      </c>
      <c r="L1214" s="41"/>
      <c r="M1214" s="177" t="s">
        <v>1633</v>
      </c>
      <c r="N1214" s="178" t="s">
        <v>1674</v>
      </c>
      <c r="O1214" s="42"/>
      <c r="P1214" s="179">
        <f>O1214*H1214</f>
        <v>0</v>
      </c>
      <c r="Q1214" s="179">
        <v>0</v>
      </c>
      <c r="R1214" s="179">
        <f>Q1214*H1214</f>
        <v>0</v>
      </c>
      <c r="S1214" s="179">
        <v>0</v>
      </c>
      <c r="T1214" s="180">
        <f>S1214*H1214</f>
        <v>0</v>
      </c>
      <c r="AR1214" s="24" t="s">
        <v>1936</v>
      </c>
      <c r="AT1214" s="24" t="s">
        <v>1840</v>
      </c>
      <c r="AU1214" s="24" t="s">
        <v>1711</v>
      </c>
      <c r="AY1214" s="24" t="s">
        <v>1839</v>
      </c>
      <c r="BE1214" s="181">
        <f>IF(N1214="základní",J1214,0)</f>
        <v>0</v>
      </c>
      <c r="BF1214" s="181">
        <f>IF(N1214="snížená",J1214,0)</f>
        <v>0</v>
      </c>
      <c r="BG1214" s="181">
        <f>IF(N1214="zákl. přenesená",J1214,0)</f>
        <v>0</v>
      </c>
      <c r="BH1214" s="181">
        <f>IF(N1214="sníž. přenesená",J1214,0)</f>
        <v>0</v>
      </c>
      <c r="BI1214" s="181">
        <f>IF(N1214="nulová",J1214,0)</f>
        <v>0</v>
      </c>
      <c r="BJ1214" s="24" t="s">
        <v>1652</v>
      </c>
      <c r="BK1214" s="181">
        <f>ROUND(I1214*H1214,2)</f>
        <v>0</v>
      </c>
      <c r="BL1214" s="24" t="s">
        <v>1936</v>
      </c>
      <c r="BM1214" s="24" t="s">
        <v>785</v>
      </c>
    </row>
    <row r="1215" spans="2:65" s="11" customFormat="1">
      <c r="B1215" s="186"/>
      <c r="D1215" s="196" t="s">
        <v>1853</v>
      </c>
      <c r="E1215" s="213" t="s">
        <v>1633</v>
      </c>
      <c r="F1215" s="214" t="s">
        <v>786</v>
      </c>
      <c r="H1215" s="215">
        <v>1.1000000000000001</v>
      </c>
      <c r="I1215" s="191"/>
      <c r="L1215" s="186"/>
      <c r="M1215" s="192"/>
      <c r="N1215" s="193"/>
      <c r="O1215" s="193"/>
      <c r="P1215" s="193"/>
      <c r="Q1215" s="193"/>
      <c r="R1215" s="193"/>
      <c r="S1215" s="193"/>
      <c r="T1215" s="194"/>
      <c r="AT1215" s="188" t="s">
        <v>1853</v>
      </c>
      <c r="AU1215" s="188" t="s">
        <v>1711</v>
      </c>
      <c r="AV1215" s="11" t="s">
        <v>1711</v>
      </c>
      <c r="AW1215" s="11" t="s">
        <v>1667</v>
      </c>
      <c r="AX1215" s="11" t="s">
        <v>1652</v>
      </c>
      <c r="AY1215" s="188" t="s">
        <v>1839</v>
      </c>
    </row>
    <row r="1216" spans="2:65" s="1" customFormat="1" ht="22.5" customHeight="1">
      <c r="B1216" s="169"/>
      <c r="C1216" s="170" t="s">
        <v>787</v>
      </c>
      <c r="D1216" s="170" t="s">
        <v>1840</v>
      </c>
      <c r="E1216" s="171" t="s">
        <v>788</v>
      </c>
      <c r="F1216" s="172" t="s">
        <v>789</v>
      </c>
      <c r="G1216" s="173" t="s">
        <v>1850</v>
      </c>
      <c r="H1216" s="174">
        <v>1.1000000000000001</v>
      </c>
      <c r="I1216" s="175"/>
      <c r="J1216" s="176">
        <f>ROUND(I1216*H1216,2)</f>
        <v>0</v>
      </c>
      <c r="K1216" s="172" t="s">
        <v>1851</v>
      </c>
      <c r="L1216" s="41"/>
      <c r="M1216" s="177" t="s">
        <v>1633</v>
      </c>
      <c r="N1216" s="178" t="s">
        <v>1674</v>
      </c>
      <c r="O1216" s="42"/>
      <c r="P1216" s="179">
        <f>O1216*H1216</f>
        <v>0</v>
      </c>
      <c r="Q1216" s="179">
        <v>1.3999999999999999E-4</v>
      </c>
      <c r="R1216" s="179">
        <f>Q1216*H1216</f>
        <v>1.54E-4</v>
      </c>
      <c r="S1216" s="179">
        <v>0</v>
      </c>
      <c r="T1216" s="180">
        <f>S1216*H1216</f>
        <v>0</v>
      </c>
      <c r="AR1216" s="24" t="s">
        <v>1936</v>
      </c>
      <c r="AT1216" s="24" t="s">
        <v>1840</v>
      </c>
      <c r="AU1216" s="24" t="s">
        <v>1711</v>
      </c>
      <c r="AY1216" s="24" t="s">
        <v>1839</v>
      </c>
      <c r="BE1216" s="181">
        <f>IF(N1216="základní",J1216,0)</f>
        <v>0</v>
      </c>
      <c r="BF1216" s="181">
        <f>IF(N1216="snížená",J1216,0)</f>
        <v>0</v>
      </c>
      <c r="BG1216" s="181">
        <f>IF(N1216="zákl. přenesená",J1216,0)</f>
        <v>0</v>
      </c>
      <c r="BH1216" s="181">
        <f>IF(N1216="sníž. přenesená",J1216,0)</f>
        <v>0</v>
      </c>
      <c r="BI1216" s="181">
        <f>IF(N1216="nulová",J1216,0)</f>
        <v>0</v>
      </c>
      <c r="BJ1216" s="24" t="s">
        <v>1652</v>
      </c>
      <c r="BK1216" s="181">
        <f>ROUND(I1216*H1216,2)</f>
        <v>0</v>
      </c>
      <c r="BL1216" s="24" t="s">
        <v>1936</v>
      </c>
      <c r="BM1216" s="24" t="s">
        <v>790</v>
      </c>
    </row>
    <row r="1217" spans="2:65" s="11" customFormat="1">
      <c r="B1217" s="186"/>
      <c r="D1217" s="196" t="s">
        <v>1853</v>
      </c>
      <c r="E1217" s="213" t="s">
        <v>1633</v>
      </c>
      <c r="F1217" s="214" t="s">
        <v>786</v>
      </c>
      <c r="H1217" s="215">
        <v>1.1000000000000001</v>
      </c>
      <c r="I1217" s="191"/>
      <c r="L1217" s="186"/>
      <c r="M1217" s="192"/>
      <c r="N1217" s="193"/>
      <c r="O1217" s="193"/>
      <c r="P1217" s="193"/>
      <c r="Q1217" s="193"/>
      <c r="R1217" s="193"/>
      <c r="S1217" s="193"/>
      <c r="T1217" s="194"/>
      <c r="AT1217" s="188" t="s">
        <v>1853</v>
      </c>
      <c r="AU1217" s="188" t="s">
        <v>1711</v>
      </c>
      <c r="AV1217" s="11" t="s">
        <v>1711</v>
      </c>
      <c r="AW1217" s="11" t="s">
        <v>1667</v>
      </c>
      <c r="AX1217" s="11" t="s">
        <v>1652</v>
      </c>
      <c r="AY1217" s="188" t="s">
        <v>1839</v>
      </c>
    </row>
    <row r="1218" spans="2:65" s="1" customFormat="1" ht="22.5" customHeight="1">
      <c r="B1218" s="169"/>
      <c r="C1218" s="170" t="s">
        <v>791</v>
      </c>
      <c r="D1218" s="170" t="s">
        <v>1840</v>
      </c>
      <c r="E1218" s="171" t="s">
        <v>792</v>
      </c>
      <c r="F1218" s="172" t="s">
        <v>793</v>
      </c>
      <c r="G1218" s="173" t="s">
        <v>1850</v>
      </c>
      <c r="H1218" s="174">
        <v>2.2000000000000002</v>
      </c>
      <c r="I1218" s="175"/>
      <c r="J1218" s="176">
        <f>ROUND(I1218*H1218,2)</f>
        <v>0</v>
      </c>
      <c r="K1218" s="172" t="s">
        <v>1851</v>
      </c>
      <c r="L1218" s="41"/>
      <c r="M1218" s="177" t="s">
        <v>1633</v>
      </c>
      <c r="N1218" s="178" t="s">
        <v>1674</v>
      </c>
      <c r="O1218" s="42"/>
      <c r="P1218" s="179">
        <f>O1218*H1218</f>
        <v>0</v>
      </c>
      <c r="Q1218" s="179">
        <v>9.0000000000000006E-5</v>
      </c>
      <c r="R1218" s="179">
        <f>Q1218*H1218</f>
        <v>1.9800000000000002E-4</v>
      </c>
      <c r="S1218" s="179">
        <v>0</v>
      </c>
      <c r="T1218" s="180">
        <f>S1218*H1218</f>
        <v>0</v>
      </c>
      <c r="AR1218" s="24" t="s">
        <v>1936</v>
      </c>
      <c r="AT1218" s="24" t="s">
        <v>1840</v>
      </c>
      <c r="AU1218" s="24" t="s">
        <v>1711</v>
      </c>
      <c r="AY1218" s="24" t="s">
        <v>1839</v>
      </c>
      <c r="BE1218" s="181">
        <f>IF(N1218="základní",J1218,0)</f>
        <v>0</v>
      </c>
      <c r="BF1218" s="181">
        <f>IF(N1218="snížená",J1218,0)</f>
        <v>0</v>
      </c>
      <c r="BG1218" s="181">
        <f>IF(N1218="zákl. přenesená",J1218,0)</f>
        <v>0</v>
      </c>
      <c r="BH1218" s="181">
        <f>IF(N1218="sníž. přenesená",J1218,0)</f>
        <v>0</v>
      </c>
      <c r="BI1218" s="181">
        <f>IF(N1218="nulová",J1218,0)</f>
        <v>0</v>
      </c>
      <c r="BJ1218" s="24" t="s">
        <v>1652</v>
      </c>
      <c r="BK1218" s="181">
        <f>ROUND(I1218*H1218,2)</f>
        <v>0</v>
      </c>
      <c r="BL1218" s="24" t="s">
        <v>1936</v>
      </c>
      <c r="BM1218" s="24" t="s">
        <v>794</v>
      </c>
    </row>
    <row r="1219" spans="2:65" s="11" customFormat="1">
      <c r="B1219" s="186"/>
      <c r="D1219" s="196" t="s">
        <v>1853</v>
      </c>
      <c r="E1219" s="213" t="s">
        <v>1633</v>
      </c>
      <c r="F1219" s="214" t="s">
        <v>795</v>
      </c>
      <c r="H1219" s="215">
        <v>2.2000000000000002</v>
      </c>
      <c r="I1219" s="191"/>
      <c r="L1219" s="186"/>
      <c r="M1219" s="192"/>
      <c r="N1219" s="193"/>
      <c r="O1219" s="193"/>
      <c r="P1219" s="193"/>
      <c r="Q1219" s="193"/>
      <c r="R1219" s="193"/>
      <c r="S1219" s="193"/>
      <c r="T1219" s="194"/>
      <c r="AT1219" s="188" t="s">
        <v>1853</v>
      </c>
      <c r="AU1219" s="188" t="s">
        <v>1711</v>
      </c>
      <c r="AV1219" s="11" t="s">
        <v>1711</v>
      </c>
      <c r="AW1219" s="11" t="s">
        <v>1667</v>
      </c>
      <c r="AX1219" s="11" t="s">
        <v>1652</v>
      </c>
      <c r="AY1219" s="188" t="s">
        <v>1839</v>
      </c>
    </row>
    <row r="1220" spans="2:65" s="1" customFormat="1" ht="31.5" customHeight="1">
      <c r="B1220" s="169"/>
      <c r="C1220" s="170" t="s">
        <v>796</v>
      </c>
      <c r="D1220" s="170" t="s">
        <v>1840</v>
      </c>
      <c r="E1220" s="171" t="s">
        <v>797</v>
      </c>
      <c r="F1220" s="172" t="s">
        <v>798</v>
      </c>
      <c r="G1220" s="173" t="s">
        <v>1850</v>
      </c>
      <c r="H1220" s="174">
        <v>629.74099999999999</v>
      </c>
      <c r="I1220" s="175"/>
      <c r="J1220" s="176">
        <f>ROUND(I1220*H1220,2)</f>
        <v>0</v>
      </c>
      <c r="K1220" s="172" t="s">
        <v>1633</v>
      </c>
      <c r="L1220" s="41"/>
      <c r="M1220" s="177" t="s">
        <v>1633</v>
      </c>
      <c r="N1220" s="178" t="s">
        <v>1674</v>
      </c>
      <c r="O1220" s="42"/>
      <c r="P1220" s="179">
        <f>O1220*H1220</f>
        <v>0</v>
      </c>
      <c r="Q1220" s="179">
        <v>4.0000000000000003E-5</v>
      </c>
      <c r="R1220" s="179">
        <f>Q1220*H1220</f>
        <v>2.5189640000000003E-2</v>
      </c>
      <c r="S1220" s="179">
        <v>0</v>
      </c>
      <c r="T1220" s="180">
        <f>S1220*H1220</f>
        <v>0</v>
      </c>
      <c r="AR1220" s="24" t="s">
        <v>1936</v>
      </c>
      <c r="AT1220" s="24" t="s">
        <v>1840</v>
      </c>
      <c r="AU1220" s="24" t="s">
        <v>1711</v>
      </c>
      <c r="AY1220" s="24" t="s">
        <v>1839</v>
      </c>
      <c r="BE1220" s="181">
        <f>IF(N1220="základní",J1220,0)</f>
        <v>0</v>
      </c>
      <c r="BF1220" s="181">
        <f>IF(N1220="snížená",J1220,0)</f>
        <v>0</v>
      </c>
      <c r="BG1220" s="181">
        <f>IF(N1220="zákl. přenesená",J1220,0)</f>
        <v>0</v>
      </c>
      <c r="BH1220" s="181">
        <f>IF(N1220="sníž. přenesená",J1220,0)</f>
        <v>0</v>
      </c>
      <c r="BI1220" s="181">
        <f>IF(N1220="nulová",J1220,0)</f>
        <v>0</v>
      </c>
      <c r="BJ1220" s="24" t="s">
        <v>1652</v>
      </c>
      <c r="BK1220" s="181">
        <f>ROUND(I1220*H1220,2)</f>
        <v>0</v>
      </c>
      <c r="BL1220" s="24" t="s">
        <v>1936</v>
      </c>
      <c r="BM1220" s="24" t="s">
        <v>799</v>
      </c>
    </row>
    <row r="1221" spans="2:65" s="11" customFormat="1">
      <c r="B1221" s="186"/>
      <c r="D1221" s="187" t="s">
        <v>1853</v>
      </c>
      <c r="E1221" s="188" t="s">
        <v>1633</v>
      </c>
      <c r="F1221" s="189" t="s">
        <v>800</v>
      </c>
      <c r="H1221" s="190">
        <v>296.34800000000001</v>
      </c>
      <c r="I1221" s="191"/>
      <c r="L1221" s="186"/>
      <c r="M1221" s="192"/>
      <c r="N1221" s="193"/>
      <c r="O1221" s="193"/>
      <c r="P1221" s="193"/>
      <c r="Q1221" s="193"/>
      <c r="R1221" s="193"/>
      <c r="S1221" s="193"/>
      <c r="T1221" s="194"/>
      <c r="AT1221" s="188" t="s">
        <v>1853</v>
      </c>
      <c r="AU1221" s="188" t="s">
        <v>1711</v>
      </c>
      <c r="AV1221" s="11" t="s">
        <v>1711</v>
      </c>
      <c r="AW1221" s="11" t="s">
        <v>1667</v>
      </c>
      <c r="AX1221" s="11" t="s">
        <v>1703</v>
      </c>
      <c r="AY1221" s="188" t="s">
        <v>1839</v>
      </c>
    </row>
    <row r="1222" spans="2:65" s="11" customFormat="1">
      <c r="B1222" s="186"/>
      <c r="D1222" s="187" t="s">
        <v>1853</v>
      </c>
      <c r="E1222" s="188" t="s">
        <v>1633</v>
      </c>
      <c r="F1222" s="189" t="s">
        <v>801</v>
      </c>
      <c r="H1222" s="190">
        <v>93.183999999999997</v>
      </c>
      <c r="I1222" s="191"/>
      <c r="L1222" s="186"/>
      <c r="M1222" s="192"/>
      <c r="N1222" s="193"/>
      <c r="O1222" s="193"/>
      <c r="P1222" s="193"/>
      <c r="Q1222" s="193"/>
      <c r="R1222" s="193"/>
      <c r="S1222" s="193"/>
      <c r="T1222" s="194"/>
      <c r="AT1222" s="188" t="s">
        <v>1853</v>
      </c>
      <c r="AU1222" s="188" t="s">
        <v>1711</v>
      </c>
      <c r="AV1222" s="11" t="s">
        <v>1711</v>
      </c>
      <c r="AW1222" s="11" t="s">
        <v>1667</v>
      </c>
      <c r="AX1222" s="11" t="s">
        <v>1703</v>
      </c>
      <c r="AY1222" s="188" t="s">
        <v>1839</v>
      </c>
    </row>
    <row r="1223" spans="2:65" s="11" customFormat="1">
      <c r="B1223" s="186"/>
      <c r="D1223" s="187" t="s">
        <v>1853</v>
      </c>
      <c r="E1223" s="188" t="s">
        <v>1633</v>
      </c>
      <c r="F1223" s="189" t="s">
        <v>802</v>
      </c>
      <c r="H1223" s="190">
        <v>136.77600000000001</v>
      </c>
      <c r="I1223" s="191"/>
      <c r="L1223" s="186"/>
      <c r="M1223" s="192"/>
      <c r="N1223" s="193"/>
      <c r="O1223" s="193"/>
      <c r="P1223" s="193"/>
      <c r="Q1223" s="193"/>
      <c r="R1223" s="193"/>
      <c r="S1223" s="193"/>
      <c r="T1223" s="194"/>
      <c r="AT1223" s="188" t="s">
        <v>1853</v>
      </c>
      <c r="AU1223" s="188" t="s">
        <v>1711</v>
      </c>
      <c r="AV1223" s="11" t="s">
        <v>1711</v>
      </c>
      <c r="AW1223" s="11" t="s">
        <v>1667</v>
      </c>
      <c r="AX1223" s="11" t="s">
        <v>1703</v>
      </c>
      <c r="AY1223" s="188" t="s">
        <v>1839</v>
      </c>
    </row>
    <row r="1224" spans="2:65" s="11" customFormat="1">
      <c r="B1224" s="186"/>
      <c r="D1224" s="187" t="s">
        <v>1853</v>
      </c>
      <c r="E1224" s="188" t="s">
        <v>1633</v>
      </c>
      <c r="F1224" s="189" t="s">
        <v>803</v>
      </c>
      <c r="H1224" s="190">
        <v>5.9039999999999999</v>
      </c>
      <c r="I1224" s="191"/>
      <c r="L1224" s="186"/>
      <c r="M1224" s="192"/>
      <c r="N1224" s="193"/>
      <c r="O1224" s="193"/>
      <c r="P1224" s="193"/>
      <c r="Q1224" s="193"/>
      <c r="R1224" s="193"/>
      <c r="S1224" s="193"/>
      <c r="T1224" s="194"/>
      <c r="AT1224" s="188" t="s">
        <v>1853</v>
      </c>
      <c r="AU1224" s="188" t="s">
        <v>1711</v>
      </c>
      <c r="AV1224" s="11" t="s">
        <v>1711</v>
      </c>
      <c r="AW1224" s="11" t="s">
        <v>1667</v>
      </c>
      <c r="AX1224" s="11" t="s">
        <v>1703</v>
      </c>
      <c r="AY1224" s="188" t="s">
        <v>1839</v>
      </c>
    </row>
    <row r="1225" spans="2:65" s="11" customFormat="1">
      <c r="B1225" s="186"/>
      <c r="D1225" s="187" t="s">
        <v>1853</v>
      </c>
      <c r="E1225" s="188" t="s">
        <v>1633</v>
      </c>
      <c r="F1225" s="189" t="s">
        <v>804</v>
      </c>
      <c r="H1225" s="190">
        <v>89.28</v>
      </c>
      <c r="I1225" s="191"/>
      <c r="L1225" s="186"/>
      <c r="M1225" s="192"/>
      <c r="N1225" s="193"/>
      <c r="O1225" s="193"/>
      <c r="P1225" s="193"/>
      <c r="Q1225" s="193"/>
      <c r="R1225" s="193"/>
      <c r="S1225" s="193"/>
      <c r="T1225" s="194"/>
      <c r="AT1225" s="188" t="s">
        <v>1853</v>
      </c>
      <c r="AU1225" s="188" t="s">
        <v>1711</v>
      </c>
      <c r="AV1225" s="11" t="s">
        <v>1711</v>
      </c>
      <c r="AW1225" s="11" t="s">
        <v>1667</v>
      </c>
      <c r="AX1225" s="11" t="s">
        <v>1703</v>
      </c>
      <c r="AY1225" s="188" t="s">
        <v>1839</v>
      </c>
    </row>
    <row r="1226" spans="2:65" s="11" customFormat="1">
      <c r="B1226" s="186"/>
      <c r="D1226" s="187" t="s">
        <v>1853</v>
      </c>
      <c r="E1226" s="188" t="s">
        <v>1633</v>
      </c>
      <c r="F1226" s="189" t="s">
        <v>805</v>
      </c>
      <c r="H1226" s="190">
        <v>6.5090000000000003</v>
      </c>
      <c r="I1226" s="191"/>
      <c r="L1226" s="186"/>
      <c r="M1226" s="192"/>
      <c r="N1226" s="193"/>
      <c r="O1226" s="193"/>
      <c r="P1226" s="193"/>
      <c r="Q1226" s="193"/>
      <c r="R1226" s="193"/>
      <c r="S1226" s="193"/>
      <c r="T1226" s="194"/>
      <c r="AT1226" s="188" t="s">
        <v>1853</v>
      </c>
      <c r="AU1226" s="188" t="s">
        <v>1711</v>
      </c>
      <c r="AV1226" s="11" t="s">
        <v>1711</v>
      </c>
      <c r="AW1226" s="11" t="s">
        <v>1667</v>
      </c>
      <c r="AX1226" s="11" t="s">
        <v>1703</v>
      </c>
      <c r="AY1226" s="188" t="s">
        <v>1839</v>
      </c>
    </row>
    <row r="1227" spans="2:65" s="11" customFormat="1">
      <c r="B1227" s="186"/>
      <c r="D1227" s="187" t="s">
        <v>1853</v>
      </c>
      <c r="E1227" s="188" t="s">
        <v>1633</v>
      </c>
      <c r="F1227" s="189" t="s">
        <v>806</v>
      </c>
      <c r="H1227" s="190">
        <v>1.74</v>
      </c>
      <c r="I1227" s="191"/>
      <c r="L1227" s="186"/>
      <c r="M1227" s="192"/>
      <c r="N1227" s="193"/>
      <c r="O1227" s="193"/>
      <c r="P1227" s="193"/>
      <c r="Q1227" s="193"/>
      <c r="R1227" s="193"/>
      <c r="S1227" s="193"/>
      <c r="T1227" s="194"/>
      <c r="AT1227" s="188" t="s">
        <v>1853</v>
      </c>
      <c r="AU1227" s="188" t="s">
        <v>1711</v>
      </c>
      <c r="AV1227" s="11" t="s">
        <v>1711</v>
      </c>
      <c r="AW1227" s="11" t="s">
        <v>1667</v>
      </c>
      <c r="AX1227" s="11" t="s">
        <v>1703</v>
      </c>
      <c r="AY1227" s="188" t="s">
        <v>1839</v>
      </c>
    </row>
    <row r="1228" spans="2:65" s="12" customFormat="1">
      <c r="B1228" s="195"/>
      <c r="D1228" s="187" t="s">
        <v>1853</v>
      </c>
      <c r="E1228" s="226" t="s">
        <v>1633</v>
      </c>
      <c r="F1228" s="227" t="s">
        <v>1856</v>
      </c>
      <c r="H1228" s="228">
        <v>629.74099999999999</v>
      </c>
      <c r="I1228" s="200"/>
      <c r="L1228" s="195"/>
      <c r="M1228" s="201"/>
      <c r="N1228" s="202"/>
      <c r="O1228" s="202"/>
      <c r="P1228" s="202"/>
      <c r="Q1228" s="202"/>
      <c r="R1228" s="202"/>
      <c r="S1228" s="202"/>
      <c r="T1228" s="203"/>
      <c r="AT1228" s="204" t="s">
        <v>1853</v>
      </c>
      <c r="AU1228" s="204" t="s">
        <v>1711</v>
      </c>
      <c r="AV1228" s="12" t="s">
        <v>1717</v>
      </c>
      <c r="AW1228" s="12" t="s">
        <v>1667</v>
      </c>
      <c r="AX1228" s="12" t="s">
        <v>1652</v>
      </c>
      <c r="AY1228" s="204" t="s">
        <v>1839</v>
      </c>
    </row>
    <row r="1229" spans="2:65" s="10" customFormat="1" ht="29.85" customHeight="1">
      <c r="B1229" s="157"/>
      <c r="D1229" s="158" t="s">
        <v>1702</v>
      </c>
      <c r="E1229" s="184" t="s">
        <v>807</v>
      </c>
      <c r="F1229" s="184" t="s">
        <v>808</v>
      </c>
      <c r="I1229" s="160"/>
      <c r="J1229" s="185">
        <f>BK1229</f>
        <v>0</v>
      </c>
      <c r="L1229" s="157"/>
      <c r="M1229" s="162"/>
      <c r="N1229" s="163"/>
      <c r="O1229" s="163"/>
      <c r="P1229" s="164">
        <f>SUM(P1230:P1240)</f>
        <v>0</v>
      </c>
      <c r="Q1229" s="163"/>
      <c r="R1229" s="164">
        <f>SUM(R1230:R1240)</f>
        <v>1.83193E-2</v>
      </c>
      <c r="S1229" s="163"/>
      <c r="T1229" s="165">
        <f>SUM(T1230:T1240)</f>
        <v>9.4754999999999995E-3</v>
      </c>
      <c r="AR1229" s="166" t="s">
        <v>1711</v>
      </c>
      <c r="AT1229" s="167" t="s">
        <v>1702</v>
      </c>
      <c r="AU1229" s="167" t="s">
        <v>1652</v>
      </c>
      <c r="AY1229" s="166" t="s">
        <v>1839</v>
      </c>
      <c r="BK1229" s="168">
        <f>SUM(BK1230:BK1240)</f>
        <v>0</v>
      </c>
    </row>
    <row r="1230" spans="2:65" s="1" customFormat="1" ht="22.5" customHeight="1">
      <c r="B1230" s="169"/>
      <c r="C1230" s="170" t="s">
        <v>809</v>
      </c>
      <c r="D1230" s="170" t="s">
        <v>1840</v>
      </c>
      <c r="E1230" s="171" t="s">
        <v>810</v>
      </c>
      <c r="F1230" s="172" t="s">
        <v>811</v>
      </c>
      <c r="G1230" s="173" t="s">
        <v>1850</v>
      </c>
      <c r="H1230" s="174">
        <v>63.17</v>
      </c>
      <c r="I1230" s="175"/>
      <c r="J1230" s="176">
        <f>ROUND(I1230*H1230,2)</f>
        <v>0</v>
      </c>
      <c r="K1230" s="172" t="s">
        <v>1851</v>
      </c>
      <c r="L1230" s="41"/>
      <c r="M1230" s="177" t="s">
        <v>1633</v>
      </c>
      <c r="N1230" s="178" t="s">
        <v>1674</v>
      </c>
      <c r="O1230" s="42"/>
      <c r="P1230" s="179">
        <f>O1230*H1230</f>
        <v>0</v>
      </c>
      <c r="Q1230" s="179">
        <v>0</v>
      </c>
      <c r="R1230" s="179">
        <f>Q1230*H1230</f>
        <v>0</v>
      </c>
      <c r="S1230" s="179">
        <v>1.4999999999999999E-4</v>
      </c>
      <c r="T1230" s="180">
        <f>S1230*H1230</f>
        <v>9.4754999999999995E-3</v>
      </c>
      <c r="AR1230" s="24" t="s">
        <v>1936</v>
      </c>
      <c r="AT1230" s="24" t="s">
        <v>1840</v>
      </c>
      <c r="AU1230" s="24" t="s">
        <v>1711</v>
      </c>
      <c r="AY1230" s="24" t="s">
        <v>1839</v>
      </c>
      <c r="BE1230" s="181">
        <f>IF(N1230="základní",J1230,0)</f>
        <v>0</v>
      </c>
      <c r="BF1230" s="181">
        <f>IF(N1230="snížená",J1230,0)</f>
        <v>0</v>
      </c>
      <c r="BG1230" s="181">
        <f>IF(N1230="zákl. přenesená",J1230,0)</f>
        <v>0</v>
      </c>
      <c r="BH1230" s="181">
        <f>IF(N1230="sníž. přenesená",J1230,0)</f>
        <v>0</v>
      </c>
      <c r="BI1230" s="181">
        <f>IF(N1230="nulová",J1230,0)</f>
        <v>0</v>
      </c>
      <c r="BJ1230" s="24" t="s">
        <v>1652</v>
      </c>
      <c r="BK1230" s="181">
        <f>ROUND(I1230*H1230,2)</f>
        <v>0</v>
      </c>
      <c r="BL1230" s="24" t="s">
        <v>1936</v>
      </c>
      <c r="BM1230" s="24" t="s">
        <v>812</v>
      </c>
    </row>
    <row r="1231" spans="2:65" s="11" customFormat="1">
      <c r="B1231" s="186"/>
      <c r="D1231" s="196" t="s">
        <v>1853</v>
      </c>
      <c r="E1231" s="213" t="s">
        <v>1633</v>
      </c>
      <c r="F1231" s="214" t="s">
        <v>813</v>
      </c>
      <c r="H1231" s="215">
        <v>63.17</v>
      </c>
      <c r="I1231" s="191"/>
      <c r="L1231" s="186"/>
      <c r="M1231" s="192"/>
      <c r="N1231" s="193"/>
      <c r="O1231" s="193"/>
      <c r="P1231" s="193"/>
      <c r="Q1231" s="193"/>
      <c r="R1231" s="193"/>
      <c r="S1231" s="193"/>
      <c r="T1231" s="194"/>
      <c r="AT1231" s="188" t="s">
        <v>1853</v>
      </c>
      <c r="AU1231" s="188" t="s">
        <v>1711</v>
      </c>
      <c r="AV1231" s="11" t="s">
        <v>1711</v>
      </c>
      <c r="AW1231" s="11" t="s">
        <v>1667</v>
      </c>
      <c r="AX1231" s="11" t="s">
        <v>1652</v>
      </c>
      <c r="AY1231" s="188" t="s">
        <v>1839</v>
      </c>
    </row>
    <row r="1232" spans="2:65" s="1" customFormat="1" ht="22.5" customHeight="1">
      <c r="B1232" s="169"/>
      <c r="C1232" s="170" t="s">
        <v>814</v>
      </c>
      <c r="D1232" s="170" t="s">
        <v>1840</v>
      </c>
      <c r="E1232" s="171" t="s">
        <v>815</v>
      </c>
      <c r="F1232" s="172" t="s">
        <v>816</v>
      </c>
      <c r="G1232" s="173" t="s">
        <v>1850</v>
      </c>
      <c r="H1232" s="174">
        <v>63.17</v>
      </c>
      <c r="I1232" s="175"/>
      <c r="J1232" s="176">
        <f>ROUND(I1232*H1232,2)</f>
        <v>0</v>
      </c>
      <c r="K1232" s="172" t="s">
        <v>1851</v>
      </c>
      <c r="L1232" s="41"/>
      <c r="M1232" s="177" t="s">
        <v>1633</v>
      </c>
      <c r="N1232" s="178" t="s">
        <v>1674</v>
      </c>
      <c r="O1232" s="42"/>
      <c r="P1232" s="179">
        <f>O1232*H1232</f>
        <v>0</v>
      </c>
      <c r="Q1232" s="179">
        <v>0</v>
      </c>
      <c r="R1232" s="179">
        <f>Q1232*H1232</f>
        <v>0</v>
      </c>
      <c r="S1232" s="179">
        <v>0</v>
      </c>
      <c r="T1232" s="180">
        <f>S1232*H1232</f>
        <v>0</v>
      </c>
      <c r="AR1232" s="24" t="s">
        <v>1936</v>
      </c>
      <c r="AT1232" s="24" t="s">
        <v>1840</v>
      </c>
      <c r="AU1232" s="24" t="s">
        <v>1711</v>
      </c>
      <c r="AY1232" s="24" t="s">
        <v>1839</v>
      </c>
      <c r="BE1232" s="181">
        <f>IF(N1232="základní",J1232,0)</f>
        <v>0</v>
      </c>
      <c r="BF1232" s="181">
        <f>IF(N1232="snížená",J1232,0)</f>
        <v>0</v>
      </c>
      <c r="BG1232" s="181">
        <f>IF(N1232="zákl. přenesená",J1232,0)</f>
        <v>0</v>
      </c>
      <c r="BH1232" s="181">
        <f>IF(N1232="sníž. přenesená",J1232,0)</f>
        <v>0</v>
      </c>
      <c r="BI1232" s="181">
        <f>IF(N1232="nulová",J1232,0)</f>
        <v>0</v>
      </c>
      <c r="BJ1232" s="24" t="s">
        <v>1652</v>
      </c>
      <c r="BK1232" s="181">
        <f>ROUND(I1232*H1232,2)</f>
        <v>0</v>
      </c>
      <c r="BL1232" s="24" t="s">
        <v>1936</v>
      </c>
      <c r="BM1232" s="24" t="s">
        <v>817</v>
      </c>
    </row>
    <row r="1233" spans="2:65" s="11" customFormat="1">
      <c r="B1233" s="186"/>
      <c r="D1233" s="196" t="s">
        <v>1853</v>
      </c>
      <c r="E1233" s="213" t="s">
        <v>1633</v>
      </c>
      <c r="F1233" s="214" t="s">
        <v>813</v>
      </c>
      <c r="H1233" s="215">
        <v>63.17</v>
      </c>
      <c r="I1233" s="191"/>
      <c r="L1233" s="186"/>
      <c r="M1233" s="192"/>
      <c r="N1233" s="193"/>
      <c r="O1233" s="193"/>
      <c r="P1233" s="193"/>
      <c r="Q1233" s="193"/>
      <c r="R1233" s="193"/>
      <c r="S1233" s="193"/>
      <c r="T1233" s="194"/>
      <c r="AT1233" s="188" t="s">
        <v>1853</v>
      </c>
      <c r="AU1233" s="188" t="s">
        <v>1711</v>
      </c>
      <c r="AV1233" s="11" t="s">
        <v>1711</v>
      </c>
      <c r="AW1233" s="11" t="s">
        <v>1667</v>
      </c>
      <c r="AX1233" s="11" t="s">
        <v>1652</v>
      </c>
      <c r="AY1233" s="188" t="s">
        <v>1839</v>
      </c>
    </row>
    <row r="1234" spans="2:65" s="1" customFormat="1" ht="31.5" customHeight="1">
      <c r="B1234" s="169"/>
      <c r="C1234" s="170" t="s">
        <v>818</v>
      </c>
      <c r="D1234" s="170" t="s">
        <v>1840</v>
      </c>
      <c r="E1234" s="171" t="s">
        <v>819</v>
      </c>
      <c r="F1234" s="172" t="s">
        <v>820</v>
      </c>
      <c r="G1234" s="173" t="s">
        <v>1850</v>
      </c>
      <c r="H1234" s="174">
        <v>63.17</v>
      </c>
      <c r="I1234" s="175"/>
      <c r="J1234" s="176">
        <f>ROUND(I1234*H1234,2)</f>
        <v>0</v>
      </c>
      <c r="K1234" s="172" t="s">
        <v>1851</v>
      </c>
      <c r="L1234" s="41"/>
      <c r="M1234" s="177" t="s">
        <v>1633</v>
      </c>
      <c r="N1234" s="178" t="s">
        <v>1674</v>
      </c>
      <c r="O1234" s="42"/>
      <c r="P1234" s="179">
        <f>O1234*H1234</f>
        <v>0</v>
      </c>
      <c r="Q1234" s="179">
        <v>2.9E-4</v>
      </c>
      <c r="R1234" s="179">
        <f>Q1234*H1234</f>
        <v>1.83193E-2</v>
      </c>
      <c r="S1234" s="179">
        <v>0</v>
      </c>
      <c r="T1234" s="180">
        <f>S1234*H1234</f>
        <v>0</v>
      </c>
      <c r="AR1234" s="24" t="s">
        <v>1936</v>
      </c>
      <c r="AT1234" s="24" t="s">
        <v>1840</v>
      </c>
      <c r="AU1234" s="24" t="s">
        <v>1711</v>
      </c>
      <c r="AY1234" s="24" t="s">
        <v>1839</v>
      </c>
      <c r="BE1234" s="181">
        <f>IF(N1234="základní",J1234,0)</f>
        <v>0</v>
      </c>
      <c r="BF1234" s="181">
        <f>IF(N1234="snížená",J1234,0)</f>
        <v>0</v>
      </c>
      <c r="BG1234" s="181">
        <f>IF(N1234="zákl. přenesená",J1234,0)</f>
        <v>0</v>
      </c>
      <c r="BH1234" s="181">
        <f>IF(N1234="sníž. přenesená",J1234,0)</f>
        <v>0</v>
      </c>
      <c r="BI1234" s="181">
        <f>IF(N1234="nulová",J1234,0)</f>
        <v>0</v>
      </c>
      <c r="BJ1234" s="24" t="s">
        <v>1652</v>
      </c>
      <c r="BK1234" s="181">
        <f>ROUND(I1234*H1234,2)</f>
        <v>0</v>
      </c>
      <c r="BL1234" s="24" t="s">
        <v>1936</v>
      </c>
      <c r="BM1234" s="24" t="s">
        <v>821</v>
      </c>
    </row>
    <row r="1235" spans="2:65" s="13" customFormat="1">
      <c r="B1235" s="205"/>
      <c r="D1235" s="187" t="s">
        <v>1853</v>
      </c>
      <c r="E1235" s="206" t="s">
        <v>1633</v>
      </c>
      <c r="F1235" s="207" t="s">
        <v>822</v>
      </c>
      <c r="H1235" s="208" t="s">
        <v>1633</v>
      </c>
      <c r="I1235" s="209"/>
      <c r="L1235" s="205"/>
      <c r="M1235" s="210"/>
      <c r="N1235" s="211"/>
      <c r="O1235" s="211"/>
      <c r="P1235" s="211"/>
      <c r="Q1235" s="211"/>
      <c r="R1235" s="211"/>
      <c r="S1235" s="211"/>
      <c r="T1235" s="212"/>
      <c r="AT1235" s="208" t="s">
        <v>1853</v>
      </c>
      <c r="AU1235" s="208" t="s">
        <v>1711</v>
      </c>
      <c r="AV1235" s="13" t="s">
        <v>1652</v>
      </c>
      <c r="AW1235" s="13" t="s">
        <v>1667</v>
      </c>
      <c r="AX1235" s="13" t="s">
        <v>1703</v>
      </c>
      <c r="AY1235" s="208" t="s">
        <v>1839</v>
      </c>
    </row>
    <row r="1236" spans="2:65" s="11" customFormat="1">
      <c r="B1236" s="186"/>
      <c r="D1236" s="187" t="s">
        <v>1853</v>
      </c>
      <c r="E1236" s="188" t="s">
        <v>1633</v>
      </c>
      <c r="F1236" s="189" t="s">
        <v>823</v>
      </c>
      <c r="H1236" s="190">
        <v>132.68</v>
      </c>
      <c r="I1236" s="191"/>
      <c r="L1236" s="186"/>
      <c r="M1236" s="192"/>
      <c r="N1236" s="193"/>
      <c r="O1236" s="193"/>
      <c r="P1236" s="193"/>
      <c r="Q1236" s="193"/>
      <c r="R1236" s="193"/>
      <c r="S1236" s="193"/>
      <c r="T1236" s="194"/>
      <c r="AT1236" s="188" t="s">
        <v>1853</v>
      </c>
      <c r="AU1236" s="188" t="s">
        <v>1711</v>
      </c>
      <c r="AV1236" s="11" t="s">
        <v>1711</v>
      </c>
      <c r="AW1236" s="11" t="s">
        <v>1667</v>
      </c>
      <c r="AX1236" s="11" t="s">
        <v>1703</v>
      </c>
      <c r="AY1236" s="188" t="s">
        <v>1839</v>
      </c>
    </row>
    <row r="1237" spans="2:65" s="13" customFormat="1">
      <c r="B1237" s="205"/>
      <c r="D1237" s="187" t="s">
        <v>1853</v>
      </c>
      <c r="E1237" s="206" t="s">
        <v>1633</v>
      </c>
      <c r="F1237" s="207" t="s">
        <v>824</v>
      </c>
      <c r="H1237" s="208" t="s">
        <v>1633</v>
      </c>
      <c r="I1237" s="209"/>
      <c r="L1237" s="205"/>
      <c r="M1237" s="210"/>
      <c r="N1237" s="211"/>
      <c r="O1237" s="211"/>
      <c r="P1237" s="211"/>
      <c r="Q1237" s="211"/>
      <c r="R1237" s="211"/>
      <c r="S1237" s="211"/>
      <c r="T1237" s="212"/>
      <c r="AT1237" s="208" t="s">
        <v>1853</v>
      </c>
      <c r="AU1237" s="208" t="s">
        <v>1711</v>
      </c>
      <c r="AV1237" s="13" t="s">
        <v>1652</v>
      </c>
      <c r="AW1237" s="13" t="s">
        <v>1667</v>
      </c>
      <c r="AX1237" s="13" t="s">
        <v>1703</v>
      </c>
      <c r="AY1237" s="208" t="s">
        <v>1839</v>
      </c>
    </row>
    <row r="1238" spans="2:65" s="11" customFormat="1">
      <c r="B1238" s="186"/>
      <c r="D1238" s="187" t="s">
        <v>1853</v>
      </c>
      <c r="E1238" s="188" t="s">
        <v>1633</v>
      </c>
      <c r="F1238" s="189" t="s">
        <v>825</v>
      </c>
      <c r="H1238" s="190">
        <v>-58.8</v>
      </c>
      <c r="I1238" s="191"/>
      <c r="L1238" s="186"/>
      <c r="M1238" s="192"/>
      <c r="N1238" s="193"/>
      <c r="O1238" s="193"/>
      <c r="P1238" s="193"/>
      <c r="Q1238" s="193"/>
      <c r="R1238" s="193"/>
      <c r="S1238" s="193"/>
      <c r="T1238" s="194"/>
      <c r="AT1238" s="188" t="s">
        <v>1853</v>
      </c>
      <c r="AU1238" s="188" t="s">
        <v>1711</v>
      </c>
      <c r="AV1238" s="11" t="s">
        <v>1711</v>
      </c>
      <c r="AW1238" s="11" t="s">
        <v>1667</v>
      </c>
      <c r="AX1238" s="11" t="s">
        <v>1703</v>
      </c>
      <c r="AY1238" s="188" t="s">
        <v>1839</v>
      </c>
    </row>
    <row r="1239" spans="2:65" s="11" customFormat="1">
      <c r="B1239" s="186"/>
      <c r="D1239" s="187" t="s">
        <v>1853</v>
      </c>
      <c r="E1239" s="188" t="s">
        <v>1633</v>
      </c>
      <c r="F1239" s="189" t="s">
        <v>826</v>
      </c>
      <c r="H1239" s="190">
        <v>-10.71</v>
      </c>
      <c r="I1239" s="191"/>
      <c r="L1239" s="186"/>
      <c r="M1239" s="192"/>
      <c r="N1239" s="193"/>
      <c r="O1239" s="193"/>
      <c r="P1239" s="193"/>
      <c r="Q1239" s="193"/>
      <c r="R1239" s="193"/>
      <c r="S1239" s="193"/>
      <c r="T1239" s="194"/>
      <c r="AT1239" s="188" t="s">
        <v>1853</v>
      </c>
      <c r="AU1239" s="188" t="s">
        <v>1711</v>
      </c>
      <c r="AV1239" s="11" t="s">
        <v>1711</v>
      </c>
      <c r="AW1239" s="11" t="s">
        <v>1667</v>
      </c>
      <c r="AX1239" s="11" t="s">
        <v>1703</v>
      </c>
      <c r="AY1239" s="188" t="s">
        <v>1839</v>
      </c>
    </row>
    <row r="1240" spans="2:65" s="12" customFormat="1">
      <c r="B1240" s="195"/>
      <c r="D1240" s="187" t="s">
        <v>1853</v>
      </c>
      <c r="E1240" s="226" t="s">
        <v>1633</v>
      </c>
      <c r="F1240" s="227" t="s">
        <v>1856</v>
      </c>
      <c r="H1240" s="228">
        <v>63.17</v>
      </c>
      <c r="I1240" s="200"/>
      <c r="L1240" s="195"/>
      <c r="M1240" s="201"/>
      <c r="N1240" s="202"/>
      <c r="O1240" s="202"/>
      <c r="P1240" s="202"/>
      <c r="Q1240" s="202"/>
      <c r="R1240" s="202"/>
      <c r="S1240" s="202"/>
      <c r="T1240" s="203"/>
      <c r="AT1240" s="204" t="s">
        <v>1853</v>
      </c>
      <c r="AU1240" s="204" t="s">
        <v>1711</v>
      </c>
      <c r="AV1240" s="12" t="s">
        <v>1717</v>
      </c>
      <c r="AW1240" s="12" t="s">
        <v>1667</v>
      </c>
      <c r="AX1240" s="12" t="s">
        <v>1652</v>
      </c>
      <c r="AY1240" s="204" t="s">
        <v>1839</v>
      </c>
    </row>
    <row r="1241" spans="2:65" s="10" customFormat="1" ht="37.35" customHeight="1">
      <c r="B1241" s="157"/>
      <c r="D1241" s="158" t="s">
        <v>1702</v>
      </c>
      <c r="E1241" s="159" t="s">
        <v>827</v>
      </c>
      <c r="F1241" s="159" t="s">
        <v>828</v>
      </c>
      <c r="I1241" s="160"/>
      <c r="J1241" s="161">
        <f>BK1241</f>
        <v>0</v>
      </c>
      <c r="L1241" s="157"/>
      <c r="M1241" s="162"/>
      <c r="N1241" s="163"/>
      <c r="O1241" s="163"/>
      <c r="P1241" s="164">
        <f>SUM(P1242:P1262)</f>
        <v>0</v>
      </c>
      <c r="Q1241" s="163"/>
      <c r="R1241" s="164">
        <f>SUM(R1242:R1262)</f>
        <v>0</v>
      </c>
      <c r="S1241" s="163"/>
      <c r="T1241" s="165">
        <f>SUM(T1242:T1262)</f>
        <v>0</v>
      </c>
      <c r="AR1241" s="166" t="s">
        <v>1720</v>
      </c>
      <c r="AT1241" s="167" t="s">
        <v>1702</v>
      </c>
      <c r="AU1241" s="167" t="s">
        <v>1703</v>
      </c>
      <c r="AY1241" s="166" t="s">
        <v>1839</v>
      </c>
      <c r="BK1241" s="168">
        <f>SUM(BK1242:BK1262)</f>
        <v>0</v>
      </c>
    </row>
    <row r="1242" spans="2:65" s="1" customFormat="1" ht="22.5" customHeight="1">
      <c r="B1242" s="169"/>
      <c r="C1242" s="170" t="s">
        <v>829</v>
      </c>
      <c r="D1242" s="170" t="s">
        <v>1840</v>
      </c>
      <c r="E1242" s="171" t="s">
        <v>830</v>
      </c>
      <c r="F1242" s="172" t="s">
        <v>831</v>
      </c>
      <c r="G1242" s="173" t="s">
        <v>832</v>
      </c>
      <c r="H1242" s="174">
        <v>1</v>
      </c>
      <c r="I1242" s="175"/>
      <c r="J1242" s="176">
        <f>ROUND(I1242*H1242,2)</f>
        <v>0</v>
      </c>
      <c r="K1242" s="172" t="s">
        <v>1221</v>
      </c>
      <c r="L1242" s="41"/>
      <c r="M1242" s="177" t="s">
        <v>1633</v>
      </c>
      <c r="N1242" s="178" t="s">
        <v>1674</v>
      </c>
      <c r="O1242" s="42"/>
      <c r="P1242" s="179">
        <f>O1242*H1242</f>
        <v>0</v>
      </c>
      <c r="Q1242" s="179">
        <v>0</v>
      </c>
      <c r="R1242" s="179">
        <f>Q1242*H1242</f>
        <v>0</v>
      </c>
      <c r="S1242" s="179">
        <v>0</v>
      </c>
      <c r="T1242" s="180">
        <f>S1242*H1242</f>
        <v>0</v>
      </c>
      <c r="AR1242" s="24" t="s">
        <v>833</v>
      </c>
      <c r="AT1242" s="24" t="s">
        <v>1840</v>
      </c>
      <c r="AU1242" s="24" t="s">
        <v>1652</v>
      </c>
      <c r="AY1242" s="24" t="s">
        <v>1839</v>
      </c>
      <c r="BE1242" s="181">
        <f>IF(N1242="základní",J1242,0)</f>
        <v>0</v>
      </c>
      <c r="BF1242" s="181">
        <f>IF(N1242="snížená",J1242,0)</f>
        <v>0</v>
      </c>
      <c r="BG1242" s="181">
        <f>IF(N1242="zákl. přenesená",J1242,0)</f>
        <v>0</v>
      </c>
      <c r="BH1242" s="181">
        <f>IF(N1242="sníž. přenesená",J1242,0)</f>
        <v>0</v>
      </c>
      <c r="BI1242" s="181">
        <f>IF(N1242="nulová",J1242,0)</f>
        <v>0</v>
      </c>
      <c r="BJ1242" s="24" t="s">
        <v>1652</v>
      </c>
      <c r="BK1242" s="181">
        <f>ROUND(I1242*H1242,2)</f>
        <v>0</v>
      </c>
      <c r="BL1242" s="24" t="s">
        <v>833</v>
      </c>
      <c r="BM1242" s="24" t="s">
        <v>834</v>
      </c>
    </row>
    <row r="1243" spans="2:65" s="13" customFormat="1">
      <c r="B1243" s="205"/>
      <c r="D1243" s="187" t="s">
        <v>1853</v>
      </c>
      <c r="E1243" s="206" t="s">
        <v>1633</v>
      </c>
      <c r="F1243" s="207" t="s">
        <v>835</v>
      </c>
      <c r="H1243" s="208" t="s">
        <v>1633</v>
      </c>
      <c r="I1243" s="209"/>
      <c r="L1243" s="205"/>
      <c r="M1243" s="210"/>
      <c r="N1243" s="211"/>
      <c r="O1243" s="211"/>
      <c r="P1243" s="211"/>
      <c r="Q1243" s="211"/>
      <c r="R1243" s="211"/>
      <c r="S1243" s="211"/>
      <c r="T1243" s="212"/>
      <c r="AT1243" s="208" t="s">
        <v>1853</v>
      </c>
      <c r="AU1243" s="208" t="s">
        <v>1652</v>
      </c>
      <c r="AV1243" s="13" t="s">
        <v>1652</v>
      </c>
      <c r="AW1243" s="13" t="s">
        <v>1667</v>
      </c>
      <c r="AX1243" s="13" t="s">
        <v>1703</v>
      </c>
      <c r="AY1243" s="208" t="s">
        <v>1839</v>
      </c>
    </row>
    <row r="1244" spans="2:65" s="11" customFormat="1">
      <c r="B1244" s="186"/>
      <c r="D1244" s="196" t="s">
        <v>1853</v>
      </c>
      <c r="E1244" s="213" t="s">
        <v>1633</v>
      </c>
      <c r="F1244" s="214" t="s">
        <v>836</v>
      </c>
      <c r="H1244" s="215">
        <v>1</v>
      </c>
      <c r="I1244" s="191"/>
      <c r="L1244" s="186"/>
      <c r="M1244" s="192"/>
      <c r="N1244" s="193"/>
      <c r="O1244" s="193"/>
      <c r="P1244" s="193"/>
      <c r="Q1244" s="193"/>
      <c r="R1244" s="193"/>
      <c r="S1244" s="193"/>
      <c r="T1244" s="194"/>
      <c r="AT1244" s="188" t="s">
        <v>1853</v>
      </c>
      <c r="AU1244" s="188" t="s">
        <v>1652</v>
      </c>
      <c r="AV1244" s="11" t="s">
        <v>1711</v>
      </c>
      <c r="AW1244" s="11" t="s">
        <v>1667</v>
      </c>
      <c r="AX1244" s="11" t="s">
        <v>1652</v>
      </c>
      <c r="AY1244" s="188" t="s">
        <v>1839</v>
      </c>
    </row>
    <row r="1245" spans="2:65" s="1" customFormat="1" ht="22.5" customHeight="1">
      <c r="B1245" s="169"/>
      <c r="C1245" s="170" t="s">
        <v>837</v>
      </c>
      <c r="D1245" s="170" t="s">
        <v>1840</v>
      </c>
      <c r="E1245" s="171" t="s">
        <v>838</v>
      </c>
      <c r="F1245" s="172" t="s">
        <v>839</v>
      </c>
      <c r="G1245" s="173" t="s">
        <v>832</v>
      </c>
      <c r="H1245" s="174">
        <v>1</v>
      </c>
      <c r="I1245" s="175"/>
      <c r="J1245" s="176">
        <f>ROUND(I1245*H1245,2)</f>
        <v>0</v>
      </c>
      <c r="K1245" s="172" t="s">
        <v>1221</v>
      </c>
      <c r="L1245" s="41"/>
      <c r="M1245" s="177" t="s">
        <v>1633</v>
      </c>
      <c r="N1245" s="178" t="s">
        <v>1674</v>
      </c>
      <c r="O1245" s="42"/>
      <c r="P1245" s="179">
        <f>O1245*H1245</f>
        <v>0</v>
      </c>
      <c r="Q1245" s="179">
        <v>0</v>
      </c>
      <c r="R1245" s="179">
        <f>Q1245*H1245</f>
        <v>0</v>
      </c>
      <c r="S1245" s="179">
        <v>0</v>
      </c>
      <c r="T1245" s="180">
        <f>S1245*H1245</f>
        <v>0</v>
      </c>
      <c r="AR1245" s="24" t="s">
        <v>833</v>
      </c>
      <c r="AT1245" s="24" t="s">
        <v>1840</v>
      </c>
      <c r="AU1245" s="24" t="s">
        <v>1652</v>
      </c>
      <c r="AY1245" s="24" t="s">
        <v>1839</v>
      </c>
      <c r="BE1245" s="181">
        <f>IF(N1245="základní",J1245,0)</f>
        <v>0</v>
      </c>
      <c r="BF1245" s="181">
        <f>IF(N1245="snížená",J1245,0)</f>
        <v>0</v>
      </c>
      <c r="BG1245" s="181">
        <f>IF(N1245="zákl. přenesená",J1245,0)</f>
        <v>0</v>
      </c>
      <c r="BH1245" s="181">
        <f>IF(N1245="sníž. přenesená",J1245,0)</f>
        <v>0</v>
      </c>
      <c r="BI1245" s="181">
        <f>IF(N1245="nulová",J1245,0)</f>
        <v>0</v>
      </c>
      <c r="BJ1245" s="24" t="s">
        <v>1652</v>
      </c>
      <c r="BK1245" s="181">
        <f>ROUND(I1245*H1245,2)</f>
        <v>0</v>
      </c>
      <c r="BL1245" s="24" t="s">
        <v>833</v>
      </c>
      <c r="BM1245" s="24" t="s">
        <v>840</v>
      </c>
    </row>
    <row r="1246" spans="2:65" s="11" customFormat="1">
      <c r="B1246" s="186"/>
      <c r="D1246" s="196" t="s">
        <v>1853</v>
      </c>
      <c r="E1246" s="213" t="s">
        <v>1633</v>
      </c>
      <c r="F1246" s="214" t="s">
        <v>1652</v>
      </c>
      <c r="H1246" s="215">
        <v>1</v>
      </c>
      <c r="I1246" s="191"/>
      <c r="L1246" s="186"/>
      <c r="M1246" s="192"/>
      <c r="N1246" s="193"/>
      <c r="O1246" s="193"/>
      <c r="P1246" s="193"/>
      <c r="Q1246" s="193"/>
      <c r="R1246" s="193"/>
      <c r="S1246" s="193"/>
      <c r="T1246" s="194"/>
      <c r="AT1246" s="188" t="s">
        <v>1853</v>
      </c>
      <c r="AU1246" s="188" t="s">
        <v>1652</v>
      </c>
      <c r="AV1246" s="11" t="s">
        <v>1711</v>
      </c>
      <c r="AW1246" s="11" t="s">
        <v>1667</v>
      </c>
      <c r="AX1246" s="11" t="s">
        <v>1652</v>
      </c>
      <c r="AY1246" s="188" t="s">
        <v>1839</v>
      </c>
    </row>
    <row r="1247" spans="2:65" s="1" customFormat="1" ht="22.5" customHeight="1">
      <c r="B1247" s="169"/>
      <c r="C1247" s="170" t="s">
        <v>841</v>
      </c>
      <c r="D1247" s="170" t="s">
        <v>1840</v>
      </c>
      <c r="E1247" s="171" t="s">
        <v>842</v>
      </c>
      <c r="F1247" s="172" t="s">
        <v>843</v>
      </c>
      <c r="G1247" s="173" t="s">
        <v>832</v>
      </c>
      <c r="H1247" s="174">
        <v>1</v>
      </c>
      <c r="I1247" s="175"/>
      <c r="J1247" s="176">
        <f>ROUND(I1247*H1247,2)</f>
        <v>0</v>
      </c>
      <c r="K1247" s="172" t="s">
        <v>1221</v>
      </c>
      <c r="L1247" s="41"/>
      <c r="M1247" s="177" t="s">
        <v>1633</v>
      </c>
      <c r="N1247" s="178" t="s">
        <v>1674</v>
      </c>
      <c r="O1247" s="42"/>
      <c r="P1247" s="179">
        <f>O1247*H1247</f>
        <v>0</v>
      </c>
      <c r="Q1247" s="179">
        <v>0</v>
      </c>
      <c r="R1247" s="179">
        <f>Q1247*H1247</f>
        <v>0</v>
      </c>
      <c r="S1247" s="179">
        <v>0</v>
      </c>
      <c r="T1247" s="180">
        <f>S1247*H1247</f>
        <v>0</v>
      </c>
      <c r="AR1247" s="24" t="s">
        <v>833</v>
      </c>
      <c r="AT1247" s="24" t="s">
        <v>1840</v>
      </c>
      <c r="AU1247" s="24" t="s">
        <v>1652</v>
      </c>
      <c r="AY1247" s="24" t="s">
        <v>1839</v>
      </c>
      <c r="BE1247" s="181">
        <f>IF(N1247="základní",J1247,0)</f>
        <v>0</v>
      </c>
      <c r="BF1247" s="181">
        <f>IF(N1247="snížená",J1247,0)</f>
        <v>0</v>
      </c>
      <c r="BG1247" s="181">
        <f>IF(N1247="zákl. přenesená",J1247,0)</f>
        <v>0</v>
      </c>
      <c r="BH1247" s="181">
        <f>IF(N1247="sníž. přenesená",J1247,0)</f>
        <v>0</v>
      </c>
      <c r="BI1247" s="181">
        <f>IF(N1247="nulová",J1247,0)</f>
        <v>0</v>
      </c>
      <c r="BJ1247" s="24" t="s">
        <v>1652</v>
      </c>
      <c r="BK1247" s="181">
        <f>ROUND(I1247*H1247,2)</f>
        <v>0</v>
      </c>
      <c r="BL1247" s="24" t="s">
        <v>833</v>
      </c>
      <c r="BM1247" s="24" t="s">
        <v>844</v>
      </c>
    </row>
    <row r="1248" spans="2:65" s="11" customFormat="1">
      <c r="B1248" s="186"/>
      <c r="D1248" s="196" t="s">
        <v>1853</v>
      </c>
      <c r="E1248" s="213" t="s">
        <v>1633</v>
      </c>
      <c r="F1248" s="214" t="s">
        <v>1652</v>
      </c>
      <c r="H1248" s="215">
        <v>1</v>
      </c>
      <c r="I1248" s="191"/>
      <c r="L1248" s="186"/>
      <c r="M1248" s="192"/>
      <c r="N1248" s="193"/>
      <c r="O1248" s="193"/>
      <c r="P1248" s="193"/>
      <c r="Q1248" s="193"/>
      <c r="R1248" s="193"/>
      <c r="S1248" s="193"/>
      <c r="T1248" s="194"/>
      <c r="AT1248" s="188" t="s">
        <v>1853</v>
      </c>
      <c r="AU1248" s="188" t="s">
        <v>1652</v>
      </c>
      <c r="AV1248" s="11" t="s">
        <v>1711</v>
      </c>
      <c r="AW1248" s="11" t="s">
        <v>1667</v>
      </c>
      <c r="AX1248" s="11" t="s">
        <v>1652</v>
      </c>
      <c r="AY1248" s="188" t="s">
        <v>1839</v>
      </c>
    </row>
    <row r="1249" spans="2:65" s="1" customFormat="1" ht="22.5" customHeight="1">
      <c r="B1249" s="169"/>
      <c r="C1249" s="170" t="s">
        <v>845</v>
      </c>
      <c r="D1249" s="170" t="s">
        <v>1840</v>
      </c>
      <c r="E1249" s="171" t="s">
        <v>1467</v>
      </c>
      <c r="F1249" s="172" t="s">
        <v>1468</v>
      </c>
      <c r="G1249" s="173" t="s">
        <v>832</v>
      </c>
      <c r="H1249" s="174">
        <v>1</v>
      </c>
      <c r="I1249" s="175"/>
      <c r="J1249" s="176">
        <f>ROUND(I1249*H1249,2)</f>
        <v>0</v>
      </c>
      <c r="K1249" s="172" t="s">
        <v>1221</v>
      </c>
      <c r="L1249" s="41"/>
      <c r="M1249" s="177" t="s">
        <v>1633</v>
      </c>
      <c r="N1249" s="178" t="s">
        <v>1674</v>
      </c>
      <c r="O1249" s="42"/>
      <c r="P1249" s="179">
        <f>O1249*H1249</f>
        <v>0</v>
      </c>
      <c r="Q1249" s="179">
        <v>0</v>
      </c>
      <c r="R1249" s="179">
        <f>Q1249*H1249</f>
        <v>0</v>
      </c>
      <c r="S1249" s="179">
        <v>0</v>
      </c>
      <c r="T1249" s="180">
        <f>S1249*H1249</f>
        <v>0</v>
      </c>
      <c r="AR1249" s="24" t="s">
        <v>833</v>
      </c>
      <c r="AT1249" s="24" t="s">
        <v>1840</v>
      </c>
      <c r="AU1249" s="24" t="s">
        <v>1652</v>
      </c>
      <c r="AY1249" s="24" t="s">
        <v>1839</v>
      </c>
      <c r="BE1249" s="181">
        <f>IF(N1249="základní",J1249,0)</f>
        <v>0</v>
      </c>
      <c r="BF1249" s="181">
        <f>IF(N1249="snížená",J1249,0)</f>
        <v>0</v>
      </c>
      <c r="BG1249" s="181">
        <f>IF(N1249="zákl. přenesená",J1249,0)</f>
        <v>0</v>
      </c>
      <c r="BH1249" s="181">
        <f>IF(N1249="sníž. přenesená",J1249,0)</f>
        <v>0</v>
      </c>
      <c r="BI1249" s="181">
        <f>IF(N1249="nulová",J1249,0)</f>
        <v>0</v>
      </c>
      <c r="BJ1249" s="24" t="s">
        <v>1652</v>
      </c>
      <c r="BK1249" s="181">
        <f>ROUND(I1249*H1249,2)</f>
        <v>0</v>
      </c>
      <c r="BL1249" s="24" t="s">
        <v>833</v>
      </c>
      <c r="BM1249" s="24" t="s">
        <v>1469</v>
      </c>
    </row>
    <row r="1250" spans="2:65" s="11" customFormat="1">
      <c r="B1250" s="186"/>
      <c r="D1250" s="196" t="s">
        <v>1853</v>
      </c>
      <c r="E1250" s="213" t="s">
        <v>1633</v>
      </c>
      <c r="F1250" s="214" t="s">
        <v>1470</v>
      </c>
      <c r="H1250" s="215">
        <v>1</v>
      </c>
      <c r="I1250" s="191"/>
      <c r="L1250" s="186"/>
      <c r="M1250" s="192"/>
      <c r="N1250" s="193"/>
      <c r="O1250" s="193"/>
      <c r="P1250" s="193"/>
      <c r="Q1250" s="193"/>
      <c r="R1250" s="193"/>
      <c r="S1250" s="193"/>
      <c r="T1250" s="194"/>
      <c r="AT1250" s="188" t="s">
        <v>1853</v>
      </c>
      <c r="AU1250" s="188" t="s">
        <v>1652</v>
      </c>
      <c r="AV1250" s="11" t="s">
        <v>1711</v>
      </c>
      <c r="AW1250" s="11" t="s">
        <v>1667</v>
      </c>
      <c r="AX1250" s="11" t="s">
        <v>1652</v>
      </c>
      <c r="AY1250" s="188" t="s">
        <v>1839</v>
      </c>
    </row>
    <row r="1251" spans="2:65" s="1" customFormat="1" ht="22.5" customHeight="1">
      <c r="B1251" s="169"/>
      <c r="C1251" s="170" t="s">
        <v>1471</v>
      </c>
      <c r="D1251" s="170" t="s">
        <v>1840</v>
      </c>
      <c r="E1251" s="171" t="s">
        <v>1472</v>
      </c>
      <c r="F1251" s="172" t="s">
        <v>1473</v>
      </c>
      <c r="G1251" s="173" t="s">
        <v>832</v>
      </c>
      <c r="H1251" s="174">
        <v>1</v>
      </c>
      <c r="I1251" s="175"/>
      <c r="J1251" s="176">
        <f>ROUND(I1251*H1251,2)</f>
        <v>0</v>
      </c>
      <c r="K1251" s="172" t="s">
        <v>1221</v>
      </c>
      <c r="L1251" s="41"/>
      <c r="M1251" s="177" t="s">
        <v>1633</v>
      </c>
      <c r="N1251" s="178" t="s">
        <v>1674</v>
      </c>
      <c r="O1251" s="42"/>
      <c r="P1251" s="179">
        <f>O1251*H1251</f>
        <v>0</v>
      </c>
      <c r="Q1251" s="179">
        <v>0</v>
      </c>
      <c r="R1251" s="179">
        <f>Q1251*H1251</f>
        <v>0</v>
      </c>
      <c r="S1251" s="179">
        <v>0</v>
      </c>
      <c r="T1251" s="180">
        <f>S1251*H1251</f>
        <v>0</v>
      </c>
      <c r="AR1251" s="24" t="s">
        <v>833</v>
      </c>
      <c r="AT1251" s="24" t="s">
        <v>1840</v>
      </c>
      <c r="AU1251" s="24" t="s">
        <v>1652</v>
      </c>
      <c r="AY1251" s="24" t="s">
        <v>1839</v>
      </c>
      <c r="BE1251" s="181">
        <f>IF(N1251="základní",J1251,0)</f>
        <v>0</v>
      </c>
      <c r="BF1251" s="181">
        <f>IF(N1251="snížená",J1251,0)</f>
        <v>0</v>
      </c>
      <c r="BG1251" s="181">
        <f>IF(N1251="zákl. přenesená",J1251,0)</f>
        <v>0</v>
      </c>
      <c r="BH1251" s="181">
        <f>IF(N1251="sníž. přenesená",J1251,0)</f>
        <v>0</v>
      </c>
      <c r="BI1251" s="181">
        <f>IF(N1251="nulová",J1251,0)</f>
        <v>0</v>
      </c>
      <c r="BJ1251" s="24" t="s">
        <v>1652</v>
      </c>
      <c r="BK1251" s="181">
        <f>ROUND(I1251*H1251,2)</f>
        <v>0</v>
      </c>
      <c r="BL1251" s="24" t="s">
        <v>833</v>
      </c>
      <c r="BM1251" s="24" t="s">
        <v>1474</v>
      </c>
    </row>
    <row r="1252" spans="2:65" s="11" customFormat="1" ht="27">
      <c r="B1252" s="186"/>
      <c r="D1252" s="196" t="s">
        <v>1853</v>
      </c>
      <c r="E1252" s="213" t="s">
        <v>1633</v>
      </c>
      <c r="F1252" s="214" t="s">
        <v>1475</v>
      </c>
      <c r="H1252" s="215">
        <v>1</v>
      </c>
      <c r="I1252" s="191"/>
      <c r="L1252" s="186"/>
      <c r="M1252" s="192"/>
      <c r="N1252" s="193"/>
      <c r="O1252" s="193"/>
      <c r="P1252" s="193"/>
      <c r="Q1252" s="193"/>
      <c r="R1252" s="193"/>
      <c r="S1252" s="193"/>
      <c r="T1252" s="194"/>
      <c r="AT1252" s="188" t="s">
        <v>1853</v>
      </c>
      <c r="AU1252" s="188" t="s">
        <v>1652</v>
      </c>
      <c r="AV1252" s="11" t="s">
        <v>1711</v>
      </c>
      <c r="AW1252" s="11" t="s">
        <v>1667</v>
      </c>
      <c r="AX1252" s="11" t="s">
        <v>1652</v>
      </c>
      <c r="AY1252" s="188" t="s">
        <v>1839</v>
      </c>
    </row>
    <row r="1253" spans="2:65" s="1" customFormat="1" ht="22.5" customHeight="1">
      <c r="B1253" s="169"/>
      <c r="C1253" s="170" t="s">
        <v>1476</v>
      </c>
      <c r="D1253" s="170" t="s">
        <v>1840</v>
      </c>
      <c r="E1253" s="171" t="s">
        <v>1477</v>
      </c>
      <c r="F1253" s="172" t="s">
        <v>1478</v>
      </c>
      <c r="G1253" s="173" t="s">
        <v>832</v>
      </c>
      <c r="H1253" s="174">
        <v>1</v>
      </c>
      <c r="I1253" s="175"/>
      <c r="J1253" s="176">
        <f>ROUND(I1253*H1253,2)</f>
        <v>0</v>
      </c>
      <c r="K1253" s="172" t="s">
        <v>1851</v>
      </c>
      <c r="L1253" s="41"/>
      <c r="M1253" s="177" t="s">
        <v>1633</v>
      </c>
      <c r="N1253" s="178" t="s">
        <v>1674</v>
      </c>
      <c r="O1253" s="42"/>
      <c r="P1253" s="179">
        <f>O1253*H1253</f>
        <v>0</v>
      </c>
      <c r="Q1253" s="179">
        <v>0</v>
      </c>
      <c r="R1253" s="179">
        <f>Q1253*H1253</f>
        <v>0</v>
      </c>
      <c r="S1253" s="179">
        <v>0</v>
      </c>
      <c r="T1253" s="180">
        <f>S1253*H1253</f>
        <v>0</v>
      </c>
      <c r="AR1253" s="24" t="s">
        <v>833</v>
      </c>
      <c r="AT1253" s="24" t="s">
        <v>1840</v>
      </c>
      <c r="AU1253" s="24" t="s">
        <v>1652</v>
      </c>
      <c r="AY1253" s="24" t="s">
        <v>1839</v>
      </c>
      <c r="BE1253" s="181">
        <f>IF(N1253="základní",J1253,0)</f>
        <v>0</v>
      </c>
      <c r="BF1253" s="181">
        <f>IF(N1253="snížená",J1253,0)</f>
        <v>0</v>
      </c>
      <c r="BG1253" s="181">
        <f>IF(N1253="zákl. přenesená",J1253,0)</f>
        <v>0</v>
      </c>
      <c r="BH1253" s="181">
        <f>IF(N1253="sníž. přenesená",J1253,0)</f>
        <v>0</v>
      </c>
      <c r="BI1253" s="181">
        <f>IF(N1253="nulová",J1253,0)</f>
        <v>0</v>
      </c>
      <c r="BJ1253" s="24" t="s">
        <v>1652</v>
      </c>
      <c r="BK1253" s="181">
        <f>ROUND(I1253*H1253,2)</f>
        <v>0</v>
      </c>
      <c r="BL1253" s="24" t="s">
        <v>833</v>
      </c>
      <c r="BM1253" s="24" t="s">
        <v>1479</v>
      </c>
    </row>
    <row r="1254" spans="2:65" s="11" customFormat="1">
      <c r="B1254" s="186"/>
      <c r="D1254" s="196" t="s">
        <v>1853</v>
      </c>
      <c r="E1254" s="213" t="s">
        <v>1633</v>
      </c>
      <c r="F1254" s="214" t="s">
        <v>1480</v>
      </c>
      <c r="H1254" s="215">
        <v>1</v>
      </c>
      <c r="I1254" s="191"/>
      <c r="L1254" s="186"/>
      <c r="M1254" s="192"/>
      <c r="N1254" s="193"/>
      <c r="O1254" s="193"/>
      <c r="P1254" s="193"/>
      <c r="Q1254" s="193"/>
      <c r="R1254" s="193"/>
      <c r="S1254" s="193"/>
      <c r="T1254" s="194"/>
      <c r="AT1254" s="188" t="s">
        <v>1853</v>
      </c>
      <c r="AU1254" s="188" t="s">
        <v>1652</v>
      </c>
      <c r="AV1254" s="11" t="s">
        <v>1711</v>
      </c>
      <c r="AW1254" s="11" t="s">
        <v>1667</v>
      </c>
      <c r="AX1254" s="11" t="s">
        <v>1652</v>
      </c>
      <c r="AY1254" s="188" t="s">
        <v>1839</v>
      </c>
    </row>
    <row r="1255" spans="2:65" s="1" customFormat="1" ht="22.5" customHeight="1">
      <c r="B1255" s="169"/>
      <c r="C1255" s="170" t="s">
        <v>1481</v>
      </c>
      <c r="D1255" s="170" t="s">
        <v>1840</v>
      </c>
      <c r="E1255" s="171" t="s">
        <v>1482</v>
      </c>
      <c r="F1255" s="172" t="s">
        <v>1483</v>
      </c>
      <c r="G1255" s="173" t="s">
        <v>832</v>
      </c>
      <c r="H1255" s="174">
        <v>1</v>
      </c>
      <c r="I1255" s="175"/>
      <c r="J1255" s="176">
        <f>ROUND(I1255*H1255,2)</f>
        <v>0</v>
      </c>
      <c r="K1255" s="172" t="s">
        <v>1221</v>
      </c>
      <c r="L1255" s="41"/>
      <c r="M1255" s="177" t="s">
        <v>1633</v>
      </c>
      <c r="N1255" s="178" t="s">
        <v>1674</v>
      </c>
      <c r="O1255" s="42"/>
      <c r="P1255" s="179">
        <f>O1255*H1255</f>
        <v>0</v>
      </c>
      <c r="Q1255" s="179">
        <v>0</v>
      </c>
      <c r="R1255" s="179">
        <f>Q1255*H1255</f>
        <v>0</v>
      </c>
      <c r="S1255" s="179">
        <v>0</v>
      </c>
      <c r="T1255" s="180">
        <f>S1255*H1255</f>
        <v>0</v>
      </c>
      <c r="AR1255" s="24" t="s">
        <v>833</v>
      </c>
      <c r="AT1255" s="24" t="s">
        <v>1840</v>
      </c>
      <c r="AU1255" s="24" t="s">
        <v>1652</v>
      </c>
      <c r="AY1255" s="24" t="s">
        <v>1839</v>
      </c>
      <c r="BE1255" s="181">
        <f>IF(N1255="základní",J1255,0)</f>
        <v>0</v>
      </c>
      <c r="BF1255" s="181">
        <f>IF(N1255="snížená",J1255,0)</f>
        <v>0</v>
      </c>
      <c r="BG1255" s="181">
        <f>IF(N1255="zákl. přenesená",J1255,0)</f>
        <v>0</v>
      </c>
      <c r="BH1255" s="181">
        <f>IF(N1255="sníž. přenesená",J1255,0)</f>
        <v>0</v>
      </c>
      <c r="BI1255" s="181">
        <f>IF(N1255="nulová",J1255,0)</f>
        <v>0</v>
      </c>
      <c r="BJ1255" s="24" t="s">
        <v>1652</v>
      </c>
      <c r="BK1255" s="181">
        <f>ROUND(I1255*H1255,2)</f>
        <v>0</v>
      </c>
      <c r="BL1255" s="24" t="s">
        <v>833</v>
      </c>
      <c r="BM1255" s="24" t="s">
        <v>1484</v>
      </c>
    </row>
    <row r="1256" spans="2:65" s="11" customFormat="1">
      <c r="B1256" s="186"/>
      <c r="D1256" s="196" t="s">
        <v>1853</v>
      </c>
      <c r="E1256" s="213" t="s">
        <v>1633</v>
      </c>
      <c r="F1256" s="214" t="s">
        <v>1652</v>
      </c>
      <c r="H1256" s="215">
        <v>1</v>
      </c>
      <c r="I1256" s="191"/>
      <c r="L1256" s="186"/>
      <c r="M1256" s="192"/>
      <c r="N1256" s="193"/>
      <c r="O1256" s="193"/>
      <c r="P1256" s="193"/>
      <c r="Q1256" s="193"/>
      <c r="R1256" s="193"/>
      <c r="S1256" s="193"/>
      <c r="T1256" s="194"/>
      <c r="AT1256" s="188" t="s">
        <v>1853</v>
      </c>
      <c r="AU1256" s="188" t="s">
        <v>1652</v>
      </c>
      <c r="AV1256" s="11" t="s">
        <v>1711</v>
      </c>
      <c r="AW1256" s="11" t="s">
        <v>1667</v>
      </c>
      <c r="AX1256" s="11" t="s">
        <v>1652</v>
      </c>
      <c r="AY1256" s="188" t="s">
        <v>1839</v>
      </c>
    </row>
    <row r="1257" spans="2:65" s="1" customFormat="1" ht="31.5" customHeight="1">
      <c r="B1257" s="169"/>
      <c r="C1257" s="170" t="s">
        <v>1485</v>
      </c>
      <c r="D1257" s="170" t="s">
        <v>1840</v>
      </c>
      <c r="E1257" s="171" t="s">
        <v>1486</v>
      </c>
      <c r="F1257" s="172" t="s">
        <v>1487</v>
      </c>
      <c r="G1257" s="173" t="s">
        <v>1488</v>
      </c>
      <c r="H1257" s="174">
        <v>1</v>
      </c>
      <c r="I1257" s="175"/>
      <c r="J1257" s="176">
        <f>ROUND(I1257*H1257,2)</f>
        <v>0</v>
      </c>
      <c r="K1257" s="172" t="s">
        <v>1221</v>
      </c>
      <c r="L1257" s="41"/>
      <c r="M1257" s="177" t="s">
        <v>1633</v>
      </c>
      <c r="N1257" s="178" t="s">
        <v>1674</v>
      </c>
      <c r="O1257" s="42"/>
      <c r="P1257" s="179">
        <f>O1257*H1257</f>
        <v>0</v>
      </c>
      <c r="Q1257" s="179">
        <v>0</v>
      </c>
      <c r="R1257" s="179">
        <f>Q1257*H1257</f>
        <v>0</v>
      </c>
      <c r="S1257" s="179">
        <v>0</v>
      </c>
      <c r="T1257" s="180">
        <f>S1257*H1257</f>
        <v>0</v>
      </c>
      <c r="AR1257" s="24" t="s">
        <v>833</v>
      </c>
      <c r="AT1257" s="24" t="s">
        <v>1840</v>
      </c>
      <c r="AU1257" s="24" t="s">
        <v>1652</v>
      </c>
      <c r="AY1257" s="24" t="s">
        <v>1839</v>
      </c>
      <c r="BE1257" s="181">
        <f>IF(N1257="základní",J1257,0)</f>
        <v>0</v>
      </c>
      <c r="BF1257" s="181">
        <f>IF(N1257="snížená",J1257,0)</f>
        <v>0</v>
      </c>
      <c r="BG1257" s="181">
        <f>IF(N1257="zákl. přenesená",J1257,0)</f>
        <v>0</v>
      </c>
      <c r="BH1257" s="181">
        <f>IF(N1257="sníž. přenesená",J1257,0)</f>
        <v>0</v>
      </c>
      <c r="BI1257" s="181">
        <f>IF(N1257="nulová",J1257,0)</f>
        <v>0</v>
      </c>
      <c r="BJ1257" s="24" t="s">
        <v>1652</v>
      </c>
      <c r="BK1257" s="181">
        <f>ROUND(I1257*H1257,2)</f>
        <v>0</v>
      </c>
      <c r="BL1257" s="24" t="s">
        <v>833</v>
      </c>
      <c r="BM1257" s="24" t="s">
        <v>1489</v>
      </c>
    </row>
    <row r="1258" spans="2:65" s="11" customFormat="1">
      <c r="B1258" s="186"/>
      <c r="D1258" s="196" t="s">
        <v>1853</v>
      </c>
      <c r="E1258" s="213" t="s">
        <v>1633</v>
      </c>
      <c r="F1258" s="214" t="s">
        <v>1652</v>
      </c>
      <c r="H1258" s="215">
        <v>1</v>
      </c>
      <c r="I1258" s="191"/>
      <c r="L1258" s="186"/>
      <c r="M1258" s="192"/>
      <c r="N1258" s="193"/>
      <c r="O1258" s="193"/>
      <c r="P1258" s="193"/>
      <c r="Q1258" s="193"/>
      <c r="R1258" s="193"/>
      <c r="S1258" s="193"/>
      <c r="T1258" s="194"/>
      <c r="AT1258" s="188" t="s">
        <v>1853</v>
      </c>
      <c r="AU1258" s="188" t="s">
        <v>1652</v>
      </c>
      <c r="AV1258" s="11" t="s">
        <v>1711</v>
      </c>
      <c r="AW1258" s="11" t="s">
        <v>1667</v>
      </c>
      <c r="AX1258" s="11" t="s">
        <v>1652</v>
      </c>
      <c r="AY1258" s="188" t="s">
        <v>1839</v>
      </c>
    </row>
    <row r="1259" spans="2:65" s="1" customFormat="1" ht="22.5" customHeight="1">
      <c r="B1259" s="169"/>
      <c r="C1259" s="170" t="s">
        <v>1490</v>
      </c>
      <c r="D1259" s="170" t="s">
        <v>1840</v>
      </c>
      <c r="E1259" s="171" t="s">
        <v>1491</v>
      </c>
      <c r="F1259" s="172" t="s">
        <v>1492</v>
      </c>
      <c r="G1259" s="173" t="s">
        <v>1488</v>
      </c>
      <c r="H1259" s="174">
        <v>1</v>
      </c>
      <c r="I1259" s="175"/>
      <c r="J1259" s="176">
        <f>ROUND(I1259*H1259,2)</f>
        <v>0</v>
      </c>
      <c r="K1259" s="172" t="s">
        <v>1633</v>
      </c>
      <c r="L1259" s="41"/>
      <c r="M1259" s="177" t="s">
        <v>1633</v>
      </c>
      <c r="N1259" s="178" t="s">
        <v>1674</v>
      </c>
      <c r="O1259" s="42"/>
      <c r="P1259" s="179">
        <f>O1259*H1259</f>
        <v>0</v>
      </c>
      <c r="Q1259" s="179">
        <v>0</v>
      </c>
      <c r="R1259" s="179">
        <f>Q1259*H1259</f>
        <v>0</v>
      </c>
      <c r="S1259" s="179">
        <v>0</v>
      </c>
      <c r="T1259" s="180">
        <f>S1259*H1259</f>
        <v>0</v>
      </c>
      <c r="AR1259" s="24" t="s">
        <v>833</v>
      </c>
      <c r="AT1259" s="24" t="s">
        <v>1840</v>
      </c>
      <c r="AU1259" s="24" t="s">
        <v>1652</v>
      </c>
      <c r="AY1259" s="24" t="s">
        <v>1839</v>
      </c>
      <c r="BE1259" s="181">
        <f>IF(N1259="základní",J1259,0)</f>
        <v>0</v>
      </c>
      <c r="BF1259" s="181">
        <f>IF(N1259="snížená",J1259,0)</f>
        <v>0</v>
      </c>
      <c r="BG1259" s="181">
        <f>IF(N1259="zákl. přenesená",J1259,0)</f>
        <v>0</v>
      </c>
      <c r="BH1259" s="181">
        <f>IF(N1259="sníž. přenesená",J1259,0)</f>
        <v>0</v>
      </c>
      <c r="BI1259" s="181">
        <f>IF(N1259="nulová",J1259,0)</f>
        <v>0</v>
      </c>
      <c r="BJ1259" s="24" t="s">
        <v>1652</v>
      </c>
      <c r="BK1259" s="181">
        <f>ROUND(I1259*H1259,2)</f>
        <v>0</v>
      </c>
      <c r="BL1259" s="24" t="s">
        <v>833</v>
      </c>
      <c r="BM1259" s="24" t="s">
        <v>1493</v>
      </c>
    </row>
    <row r="1260" spans="2:65" s="11" customFormat="1">
      <c r="B1260" s="186"/>
      <c r="D1260" s="196" t="s">
        <v>1853</v>
      </c>
      <c r="E1260" s="213" t="s">
        <v>1633</v>
      </c>
      <c r="F1260" s="214" t="s">
        <v>1652</v>
      </c>
      <c r="H1260" s="215">
        <v>1</v>
      </c>
      <c r="I1260" s="191"/>
      <c r="L1260" s="186"/>
      <c r="M1260" s="192"/>
      <c r="N1260" s="193"/>
      <c r="O1260" s="193"/>
      <c r="P1260" s="193"/>
      <c r="Q1260" s="193"/>
      <c r="R1260" s="193"/>
      <c r="S1260" s="193"/>
      <c r="T1260" s="194"/>
      <c r="AT1260" s="188" t="s">
        <v>1853</v>
      </c>
      <c r="AU1260" s="188" t="s">
        <v>1652</v>
      </c>
      <c r="AV1260" s="11" t="s">
        <v>1711</v>
      </c>
      <c r="AW1260" s="11" t="s">
        <v>1667</v>
      </c>
      <c r="AX1260" s="11" t="s">
        <v>1652</v>
      </c>
      <c r="AY1260" s="188" t="s">
        <v>1839</v>
      </c>
    </row>
    <row r="1261" spans="2:65" s="1" customFormat="1" ht="22.5" customHeight="1">
      <c r="B1261" s="169"/>
      <c r="C1261" s="170" t="s">
        <v>1494</v>
      </c>
      <c r="D1261" s="170" t="s">
        <v>1840</v>
      </c>
      <c r="E1261" s="171" t="s">
        <v>1495</v>
      </c>
      <c r="F1261" s="172" t="s">
        <v>1496</v>
      </c>
      <c r="G1261" s="173" t="s">
        <v>1488</v>
      </c>
      <c r="H1261" s="174">
        <v>1</v>
      </c>
      <c r="I1261" s="175"/>
      <c r="J1261" s="176">
        <f>ROUND(I1261*H1261,2)</f>
        <v>0</v>
      </c>
      <c r="K1261" s="172" t="s">
        <v>1633</v>
      </c>
      <c r="L1261" s="41"/>
      <c r="M1261" s="177" t="s">
        <v>1633</v>
      </c>
      <c r="N1261" s="178" t="s">
        <v>1674</v>
      </c>
      <c r="O1261" s="42"/>
      <c r="P1261" s="179">
        <f>O1261*H1261</f>
        <v>0</v>
      </c>
      <c r="Q1261" s="179">
        <v>0</v>
      </c>
      <c r="R1261" s="179">
        <f>Q1261*H1261</f>
        <v>0</v>
      </c>
      <c r="S1261" s="179">
        <v>0</v>
      </c>
      <c r="T1261" s="180">
        <f>S1261*H1261</f>
        <v>0</v>
      </c>
      <c r="AR1261" s="24" t="s">
        <v>833</v>
      </c>
      <c r="AT1261" s="24" t="s">
        <v>1840</v>
      </c>
      <c r="AU1261" s="24" t="s">
        <v>1652</v>
      </c>
      <c r="AY1261" s="24" t="s">
        <v>1839</v>
      </c>
      <c r="BE1261" s="181">
        <f>IF(N1261="základní",J1261,0)</f>
        <v>0</v>
      </c>
      <c r="BF1261" s="181">
        <f>IF(N1261="snížená",J1261,0)</f>
        <v>0</v>
      </c>
      <c r="BG1261" s="181">
        <f>IF(N1261="zákl. přenesená",J1261,0)</f>
        <v>0</v>
      </c>
      <c r="BH1261" s="181">
        <f>IF(N1261="sníž. přenesená",J1261,0)</f>
        <v>0</v>
      </c>
      <c r="BI1261" s="181">
        <f>IF(N1261="nulová",J1261,0)</f>
        <v>0</v>
      </c>
      <c r="BJ1261" s="24" t="s">
        <v>1652</v>
      </c>
      <c r="BK1261" s="181">
        <f>ROUND(I1261*H1261,2)</f>
        <v>0</v>
      </c>
      <c r="BL1261" s="24" t="s">
        <v>833</v>
      </c>
      <c r="BM1261" s="24" t="s">
        <v>1497</v>
      </c>
    </row>
    <row r="1262" spans="2:65" s="11" customFormat="1">
      <c r="B1262" s="186"/>
      <c r="D1262" s="187" t="s">
        <v>1853</v>
      </c>
      <c r="E1262" s="188" t="s">
        <v>1633</v>
      </c>
      <c r="F1262" s="189" t="s">
        <v>1652</v>
      </c>
      <c r="H1262" s="190">
        <v>1</v>
      </c>
      <c r="I1262" s="191"/>
      <c r="L1262" s="186"/>
      <c r="M1262" s="239"/>
      <c r="N1262" s="240"/>
      <c r="O1262" s="240"/>
      <c r="P1262" s="240"/>
      <c r="Q1262" s="240"/>
      <c r="R1262" s="240"/>
      <c r="S1262" s="240"/>
      <c r="T1262" s="241"/>
      <c r="AT1262" s="188" t="s">
        <v>1853</v>
      </c>
      <c r="AU1262" s="188" t="s">
        <v>1652</v>
      </c>
      <c r="AV1262" s="11" t="s">
        <v>1711</v>
      </c>
      <c r="AW1262" s="11" t="s">
        <v>1667</v>
      </c>
      <c r="AX1262" s="11" t="s">
        <v>1652</v>
      </c>
      <c r="AY1262" s="188" t="s">
        <v>1839</v>
      </c>
    </row>
    <row r="1263" spans="2:65" s="1" customFormat="1" ht="6.95" customHeight="1">
      <c r="B1263" s="56"/>
      <c r="C1263" s="57"/>
      <c r="D1263" s="57"/>
      <c r="E1263" s="57"/>
      <c r="F1263" s="57"/>
      <c r="G1263" s="57"/>
      <c r="H1263" s="57"/>
      <c r="I1263" s="125"/>
      <c r="J1263" s="57"/>
      <c r="K1263" s="57"/>
      <c r="L1263" s="41"/>
    </row>
  </sheetData>
  <autoFilter ref="C102:K1262"/>
  <mergeCells count="9">
    <mergeCell ref="E93:H93"/>
    <mergeCell ref="E95:H95"/>
    <mergeCell ref="G1:H1"/>
    <mergeCell ref="L2:V2"/>
    <mergeCell ref="E7:H7"/>
    <mergeCell ref="E9:H9"/>
    <mergeCell ref="E24:H24"/>
    <mergeCell ref="E45:H45"/>
    <mergeCell ref="E47:H47"/>
  </mergeCells>
  <phoneticPr fontId="51" type="noConversion"/>
  <hyperlinks>
    <hyperlink ref="F1:G1" location="C2" display="1) Krycí list soupisu"/>
    <hyperlink ref="G1:H1" location="C54" display="2) Rekapitulace"/>
    <hyperlink ref="J1" location="C10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25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8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1"/>
      <c r="B1" s="99"/>
      <c r="C1" s="99"/>
      <c r="D1" s="100" t="s">
        <v>1629</v>
      </c>
      <c r="E1" s="99"/>
      <c r="F1" s="101" t="s">
        <v>1723</v>
      </c>
      <c r="G1" s="402" t="s">
        <v>1724</v>
      </c>
      <c r="H1" s="402"/>
      <c r="I1" s="102"/>
      <c r="J1" s="101" t="s">
        <v>1725</v>
      </c>
      <c r="K1" s="100" t="s">
        <v>1726</v>
      </c>
      <c r="L1" s="101" t="s">
        <v>1727</v>
      </c>
      <c r="M1" s="101"/>
      <c r="N1" s="101"/>
      <c r="O1" s="101"/>
      <c r="P1" s="101"/>
      <c r="Q1" s="101"/>
      <c r="R1" s="101"/>
      <c r="S1" s="101"/>
      <c r="T1" s="10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6" t="s">
        <v>1636</v>
      </c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24" t="s">
        <v>1713</v>
      </c>
    </row>
    <row r="3" spans="1:70" ht="6.95" customHeight="1">
      <c r="B3" s="25"/>
      <c r="C3" s="26"/>
      <c r="D3" s="26"/>
      <c r="E3" s="26"/>
      <c r="F3" s="26"/>
      <c r="G3" s="26"/>
      <c r="H3" s="26"/>
      <c r="I3" s="104"/>
      <c r="J3" s="26"/>
      <c r="K3" s="27"/>
      <c r="AT3" s="24" t="s">
        <v>1711</v>
      </c>
    </row>
    <row r="4" spans="1:70" ht="36.950000000000003" customHeight="1">
      <c r="B4" s="28"/>
      <c r="C4" s="29"/>
      <c r="D4" s="30" t="s">
        <v>1732</v>
      </c>
      <c r="E4" s="29"/>
      <c r="F4" s="29"/>
      <c r="G4" s="29"/>
      <c r="H4" s="29"/>
      <c r="I4" s="105"/>
      <c r="J4" s="29"/>
      <c r="K4" s="31"/>
      <c r="M4" s="32" t="s">
        <v>1641</v>
      </c>
      <c r="AT4" s="24" t="s">
        <v>1634</v>
      </c>
    </row>
    <row r="5" spans="1:70" ht="6.95" customHeight="1">
      <c r="B5" s="28"/>
      <c r="C5" s="29"/>
      <c r="D5" s="29"/>
      <c r="E5" s="29"/>
      <c r="F5" s="29"/>
      <c r="G5" s="29"/>
      <c r="H5" s="29"/>
      <c r="I5" s="105"/>
      <c r="J5" s="29"/>
      <c r="K5" s="31"/>
    </row>
    <row r="6" spans="1:70" ht="15">
      <c r="B6" s="28"/>
      <c r="C6" s="29"/>
      <c r="D6" s="37" t="s">
        <v>1647</v>
      </c>
      <c r="E6" s="29"/>
      <c r="F6" s="29"/>
      <c r="G6" s="29"/>
      <c r="H6" s="29"/>
      <c r="I6" s="105"/>
      <c r="J6" s="29"/>
      <c r="K6" s="31"/>
    </row>
    <row r="7" spans="1:70" ht="22.5" customHeight="1">
      <c r="B7" s="28"/>
      <c r="C7" s="29"/>
      <c r="D7" s="29"/>
      <c r="E7" s="403" t="str">
        <f ca="1">'Rekapitulace stavby'!K6</f>
        <v>Zateplení MŠ Nejedlého 13,  Brno</v>
      </c>
      <c r="F7" s="404"/>
      <c r="G7" s="404"/>
      <c r="H7" s="404"/>
      <c r="I7" s="105"/>
      <c r="J7" s="29"/>
      <c r="K7" s="31"/>
    </row>
    <row r="8" spans="1:70" s="1" customFormat="1" ht="15">
      <c r="B8" s="41"/>
      <c r="C8" s="42"/>
      <c r="D8" s="37" t="s">
        <v>1741</v>
      </c>
      <c r="E8" s="42"/>
      <c r="F8" s="42"/>
      <c r="G8" s="42"/>
      <c r="H8" s="42"/>
      <c r="I8" s="106"/>
      <c r="J8" s="42"/>
      <c r="K8" s="45"/>
    </row>
    <row r="9" spans="1:70" s="1" customFormat="1" ht="36.950000000000003" customHeight="1">
      <c r="B9" s="41"/>
      <c r="C9" s="42"/>
      <c r="D9" s="42"/>
      <c r="E9" s="405" t="s">
        <v>1498</v>
      </c>
      <c r="F9" s="406"/>
      <c r="G9" s="406"/>
      <c r="H9" s="406"/>
      <c r="I9" s="106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06"/>
      <c r="J10" s="42"/>
      <c r="K10" s="45"/>
    </row>
    <row r="11" spans="1:70" s="1" customFormat="1" ht="14.45" customHeight="1">
      <c r="B11" s="41"/>
      <c r="C11" s="42"/>
      <c r="D11" s="37" t="s">
        <v>1650</v>
      </c>
      <c r="E11" s="42"/>
      <c r="F11" s="35" t="s">
        <v>1633</v>
      </c>
      <c r="G11" s="42"/>
      <c r="H11" s="42"/>
      <c r="I11" s="107" t="s">
        <v>1651</v>
      </c>
      <c r="J11" s="35" t="s">
        <v>1633</v>
      </c>
      <c r="K11" s="45"/>
    </row>
    <row r="12" spans="1:70" s="1" customFormat="1" ht="14.45" customHeight="1">
      <c r="B12" s="41"/>
      <c r="C12" s="42"/>
      <c r="D12" s="37" t="s">
        <v>1653</v>
      </c>
      <c r="E12" s="42"/>
      <c r="F12" s="35" t="s">
        <v>1654</v>
      </c>
      <c r="G12" s="42"/>
      <c r="H12" s="42"/>
      <c r="I12" s="107" t="s">
        <v>1655</v>
      </c>
      <c r="J12" s="108" t="str">
        <f ca="1">'Rekapitulace stavby'!AN8</f>
        <v>14. 2. 2017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06"/>
      <c r="J13" s="42"/>
      <c r="K13" s="45"/>
    </row>
    <row r="14" spans="1:70" s="1" customFormat="1" ht="14.45" customHeight="1">
      <c r="B14" s="41"/>
      <c r="C14" s="42"/>
      <c r="D14" s="37" t="s">
        <v>1659</v>
      </c>
      <c r="E14" s="42"/>
      <c r="F14" s="42"/>
      <c r="G14" s="42"/>
      <c r="H14" s="42"/>
      <c r="I14" s="107" t="s">
        <v>1660</v>
      </c>
      <c r="J14" s="35" t="s">
        <v>1633</v>
      </c>
      <c r="K14" s="45"/>
    </row>
    <row r="15" spans="1:70" s="1" customFormat="1" ht="18" customHeight="1">
      <c r="B15" s="41"/>
      <c r="C15" s="42"/>
      <c r="D15" s="42"/>
      <c r="E15" s="35" t="s">
        <v>1661</v>
      </c>
      <c r="F15" s="42"/>
      <c r="G15" s="42"/>
      <c r="H15" s="42"/>
      <c r="I15" s="107" t="s">
        <v>1662</v>
      </c>
      <c r="J15" s="35" t="s">
        <v>1633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06"/>
      <c r="J16" s="42"/>
      <c r="K16" s="45"/>
    </row>
    <row r="17" spans="2:11" s="1" customFormat="1" ht="14.45" customHeight="1">
      <c r="B17" s="41"/>
      <c r="C17" s="42"/>
      <c r="D17" s="37" t="s">
        <v>1663</v>
      </c>
      <c r="E17" s="42"/>
      <c r="F17" s="42"/>
      <c r="G17" s="42"/>
      <c r="H17" s="42"/>
      <c r="I17" s="107" t="s">
        <v>1660</v>
      </c>
      <c r="J17" s="35" t="str">
        <f ca="1"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 ca="1">IF('Rekapitulace stavby'!E14="Vyplň údaj","",IF('Rekapitulace stavby'!E14="","",'Rekapitulace stavby'!E14))</f>
        <v/>
      </c>
      <c r="F18" s="42"/>
      <c r="G18" s="42"/>
      <c r="H18" s="42"/>
      <c r="I18" s="107" t="s">
        <v>1662</v>
      </c>
      <c r="J18" s="35" t="str">
        <f ca="1"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06"/>
      <c r="J19" s="42"/>
      <c r="K19" s="45"/>
    </row>
    <row r="20" spans="2:11" s="1" customFormat="1" ht="14.45" customHeight="1">
      <c r="B20" s="41"/>
      <c r="C20" s="42"/>
      <c r="D20" s="37" t="s">
        <v>1665</v>
      </c>
      <c r="E20" s="42"/>
      <c r="F20" s="42"/>
      <c r="G20" s="42"/>
      <c r="H20" s="42"/>
      <c r="I20" s="107" t="s">
        <v>1660</v>
      </c>
      <c r="J20" s="35" t="s">
        <v>1633</v>
      </c>
      <c r="K20" s="45"/>
    </row>
    <row r="21" spans="2:11" s="1" customFormat="1" ht="18" customHeight="1">
      <c r="B21" s="41"/>
      <c r="C21" s="42"/>
      <c r="D21" s="42"/>
      <c r="E21" s="35" t="s">
        <v>1666</v>
      </c>
      <c r="F21" s="42"/>
      <c r="G21" s="42"/>
      <c r="H21" s="42"/>
      <c r="I21" s="107" t="s">
        <v>1662</v>
      </c>
      <c r="J21" s="35" t="s">
        <v>1633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06"/>
      <c r="J22" s="42"/>
      <c r="K22" s="45"/>
    </row>
    <row r="23" spans="2:11" s="1" customFormat="1" ht="14.45" customHeight="1">
      <c r="B23" s="41"/>
      <c r="C23" s="42"/>
      <c r="D23" s="37" t="s">
        <v>1668</v>
      </c>
      <c r="E23" s="42"/>
      <c r="F23" s="42"/>
      <c r="G23" s="42"/>
      <c r="H23" s="42"/>
      <c r="I23" s="106"/>
      <c r="J23" s="42"/>
      <c r="K23" s="45"/>
    </row>
    <row r="24" spans="2:11" s="6" customFormat="1" ht="22.5" customHeight="1">
      <c r="B24" s="109"/>
      <c r="C24" s="110"/>
      <c r="D24" s="110"/>
      <c r="E24" s="385" t="s">
        <v>1633</v>
      </c>
      <c r="F24" s="385"/>
      <c r="G24" s="385"/>
      <c r="H24" s="385"/>
      <c r="I24" s="111"/>
      <c r="J24" s="110"/>
      <c r="K24" s="112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06"/>
      <c r="J25" s="42"/>
      <c r="K25" s="45"/>
    </row>
    <row r="26" spans="2:11" s="1" customFormat="1" ht="6.95" customHeight="1">
      <c r="B26" s="41"/>
      <c r="C26" s="42"/>
      <c r="D26" s="68"/>
      <c r="E26" s="68"/>
      <c r="F26" s="68"/>
      <c r="G26" s="68"/>
      <c r="H26" s="68"/>
      <c r="I26" s="114"/>
      <c r="J26" s="68"/>
      <c r="K26" s="115"/>
    </row>
    <row r="27" spans="2:11" s="1" customFormat="1" ht="25.35" customHeight="1">
      <c r="B27" s="41"/>
      <c r="C27" s="42"/>
      <c r="D27" s="116" t="s">
        <v>1669</v>
      </c>
      <c r="E27" s="42"/>
      <c r="F27" s="42"/>
      <c r="G27" s="42"/>
      <c r="H27" s="42"/>
      <c r="I27" s="106"/>
      <c r="J27" s="117">
        <f>ROUND(J85,2)</f>
        <v>0</v>
      </c>
      <c r="K27" s="45"/>
    </row>
    <row r="28" spans="2:11" s="1" customFormat="1" ht="6.95" customHeight="1">
      <c r="B28" s="41"/>
      <c r="C28" s="42"/>
      <c r="D28" s="68"/>
      <c r="E28" s="68"/>
      <c r="F28" s="68"/>
      <c r="G28" s="68"/>
      <c r="H28" s="68"/>
      <c r="I28" s="114"/>
      <c r="J28" s="68"/>
      <c r="K28" s="115"/>
    </row>
    <row r="29" spans="2:11" s="1" customFormat="1" ht="14.45" customHeight="1">
      <c r="B29" s="41"/>
      <c r="C29" s="42"/>
      <c r="D29" s="42"/>
      <c r="E29" s="42"/>
      <c r="F29" s="46" t="s">
        <v>1671</v>
      </c>
      <c r="G29" s="42"/>
      <c r="H29" s="42"/>
      <c r="I29" s="118" t="s">
        <v>1670</v>
      </c>
      <c r="J29" s="46" t="s">
        <v>1672</v>
      </c>
      <c r="K29" s="45"/>
    </row>
    <row r="30" spans="2:11" s="1" customFormat="1" ht="14.45" customHeight="1">
      <c r="B30" s="41"/>
      <c r="C30" s="42"/>
      <c r="D30" s="49" t="s">
        <v>1673</v>
      </c>
      <c r="E30" s="49" t="s">
        <v>1674</v>
      </c>
      <c r="F30" s="119">
        <f>ROUND(SUM(BE85:BE124), 2)</f>
        <v>0</v>
      </c>
      <c r="G30" s="42"/>
      <c r="H30" s="42"/>
      <c r="I30" s="120">
        <v>0.21</v>
      </c>
      <c r="J30" s="119">
        <f>ROUND(ROUND((SUM(BE85:BE124)),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1675</v>
      </c>
      <c r="F31" s="119">
        <f>ROUND(SUM(BF85:BF124), 2)</f>
        <v>0</v>
      </c>
      <c r="G31" s="42"/>
      <c r="H31" s="42"/>
      <c r="I31" s="120">
        <v>0.15</v>
      </c>
      <c r="J31" s="119">
        <f>ROUND(ROUND((SUM(BF85:BF124)),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1676</v>
      </c>
      <c r="F32" s="119">
        <f>ROUND(SUM(BG85:BG124), 2)</f>
        <v>0</v>
      </c>
      <c r="G32" s="42"/>
      <c r="H32" s="42"/>
      <c r="I32" s="120">
        <v>0.21</v>
      </c>
      <c r="J32" s="119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1677</v>
      </c>
      <c r="F33" s="119">
        <f>ROUND(SUM(BH85:BH124), 2)</f>
        <v>0</v>
      </c>
      <c r="G33" s="42"/>
      <c r="H33" s="42"/>
      <c r="I33" s="120">
        <v>0.15</v>
      </c>
      <c r="J33" s="119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1678</v>
      </c>
      <c r="F34" s="119">
        <f>ROUND(SUM(BI85:BI124), 2)</f>
        <v>0</v>
      </c>
      <c r="G34" s="42"/>
      <c r="H34" s="42"/>
      <c r="I34" s="120">
        <v>0</v>
      </c>
      <c r="J34" s="119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06"/>
      <c r="J35" s="42"/>
      <c r="K35" s="45"/>
    </row>
    <row r="36" spans="2:11" s="1" customFormat="1" ht="25.35" customHeight="1">
      <c r="B36" s="41"/>
      <c r="C36" s="51"/>
      <c r="D36" s="52" t="s">
        <v>1679</v>
      </c>
      <c r="E36" s="53"/>
      <c r="F36" s="53"/>
      <c r="G36" s="121" t="s">
        <v>1680</v>
      </c>
      <c r="H36" s="54" t="s">
        <v>1681</v>
      </c>
      <c r="I36" s="122"/>
      <c r="J36" s="123">
        <f>SUM(J27:J34)</f>
        <v>0</v>
      </c>
      <c r="K36" s="124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25"/>
      <c r="J37" s="57"/>
      <c r="K37" s="58"/>
    </row>
    <row r="41" spans="2:11" s="1" customFormat="1" ht="6.95" customHeight="1">
      <c r="B41" s="59"/>
      <c r="C41" s="60"/>
      <c r="D41" s="60"/>
      <c r="E41" s="60"/>
      <c r="F41" s="60"/>
      <c r="G41" s="60"/>
      <c r="H41" s="60"/>
      <c r="I41" s="126"/>
      <c r="J41" s="60"/>
      <c r="K41" s="127"/>
    </row>
    <row r="42" spans="2:11" s="1" customFormat="1" ht="36.950000000000003" customHeight="1">
      <c r="B42" s="41"/>
      <c r="C42" s="30" t="s">
        <v>1791</v>
      </c>
      <c r="D42" s="42"/>
      <c r="E42" s="42"/>
      <c r="F42" s="42"/>
      <c r="G42" s="42"/>
      <c r="H42" s="42"/>
      <c r="I42" s="106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06"/>
      <c r="J43" s="42"/>
      <c r="K43" s="45"/>
    </row>
    <row r="44" spans="2:11" s="1" customFormat="1" ht="14.45" customHeight="1">
      <c r="B44" s="41"/>
      <c r="C44" s="37" t="s">
        <v>1647</v>
      </c>
      <c r="D44" s="42"/>
      <c r="E44" s="42"/>
      <c r="F44" s="42"/>
      <c r="G44" s="42"/>
      <c r="H44" s="42"/>
      <c r="I44" s="106"/>
      <c r="J44" s="42"/>
      <c r="K44" s="45"/>
    </row>
    <row r="45" spans="2:11" s="1" customFormat="1" ht="22.5" customHeight="1">
      <c r="B45" s="41"/>
      <c r="C45" s="42"/>
      <c r="D45" s="42"/>
      <c r="E45" s="403" t="str">
        <f>E7</f>
        <v>Zateplení MŠ Nejedlého 13,  Brno</v>
      </c>
      <c r="F45" s="404"/>
      <c r="G45" s="404"/>
      <c r="H45" s="404"/>
      <c r="I45" s="106"/>
      <c r="J45" s="42"/>
      <c r="K45" s="45"/>
    </row>
    <row r="46" spans="2:11" s="1" customFormat="1" ht="14.45" customHeight="1">
      <c r="B46" s="41"/>
      <c r="C46" s="37" t="s">
        <v>1741</v>
      </c>
      <c r="D46" s="42"/>
      <c r="E46" s="42"/>
      <c r="F46" s="42"/>
      <c r="G46" s="42"/>
      <c r="H46" s="42"/>
      <c r="I46" s="106"/>
      <c r="J46" s="42"/>
      <c r="K46" s="45"/>
    </row>
    <row r="47" spans="2:11" s="1" customFormat="1" ht="23.25" customHeight="1">
      <c r="B47" s="41"/>
      <c r="C47" s="42"/>
      <c r="D47" s="42"/>
      <c r="E47" s="405" t="str">
        <f>E9</f>
        <v>2 - Zateplení MŠ Nejedlého 13, Brno - vytápění</v>
      </c>
      <c r="F47" s="406"/>
      <c r="G47" s="406"/>
      <c r="H47" s="406"/>
      <c r="I47" s="106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06"/>
      <c r="J48" s="42"/>
      <c r="K48" s="45"/>
    </row>
    <row r="49" spans="2:47" s="1" customFormat="1" ht="18" customHeight="1">
      <c r="B49" s="41"/>
      <c r="C49" s="37" t="s">
        <v>1653</v>
      </c>
      <c r="D49" s="42"/>
      <c r="E49" s="42"/>
      <c r="F49" s="35" t="str">
        <f>F12</f>
        <v>Brno, Nejedlého 13</v>
      </c>
      <c r="G49" s="42"/>
      <c r="H49" s="42"/>
      <c r="I49" s="107" t="s">
        <v>1655</v>
      </c>
      <c r="J49" s="108" t="str">
        <f>IF(J12="","",J12)</f>
        <v>14. 2. 2017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06"/>
      <c r="J50" s="42"/>
      <c r="K50" s="45"/>
    </row>
    <row r="51" spans="2:47" s="1" customFormat="1" ht="15">
      <c r="B51" s="41"/>
      <c r="C51" s="37" t="s">
        <v>1659</v>
      </c>
      <c r="D51" s="42"/>
      <c r="E51" s="42"/>
      <c r="F51" s="35" t="str">
        <f>E15</f>
        <v>Městská část, Brno - sever</v>
      </c>
      <c r="G51" s="42"/>
      <c r="H51" s="42"/>
      <c r="I51" s="107" t="s">
        <v>1665</v>
      </c>
      <c r="J51" s="35" t="str">
        <f>E21</f>
        <v>ŠEDA CZ, Brno, Srbská 21</v>
      </c>
      <c r="K51" s="45"/>
    </row>
    <row r="52" spans="2:47" s="1" customFormat="1" ht="14.45" customHeight="1">
      <c r="B52" s="41"/>
      <c r="C52" s="37" t="s">
        <v>1663</v>
      </c>
      <c r="D52" s="42"/>
      <c r="E52" s="42"/>
      <c r="F52" s="35" t="str">
        <f>IF(E18="","",E18)</f>
        <v/>
      </c>
      <c r="G52" s="42"/>
      <c r="H52" s="42"/>
      <c r="I52" s="106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06"/>
      <c r="J53" s="42"/>
      <c r="K53" s="45"/>
    </row>
    <row r="54" spans="2:47" s="1" customFormat="1" ht="29.25" customHeight="1">
      <c r="B54" s="41"/>
      <c r="C54" s="128" t="s">
        <v>1792</v>
      </c>
      <c r="D54" s="51"/>
      <c r="E54" s="51"/>
      <c r="F54" s="51"/>
      <c r="G54" s="51"/>
      <c r="H54" s="51"/>
      <c r="I54" s="129"/>
      <c r="J54" s="130" t="s">
        <v>1793</v>
      </c>
      <c r="K54" s="55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06"/>
      <c r="J55" s="42"/>
      <c r="K55" s="45"/>
    </row>
    <row r="56" spans="2:47" s="1" customFormat="1" ht="29.25" customHeight="1">
      <c r="B56" s="41"/>
      <c r="C56" s="131" t="s">
        <v>1794</v>
      </c>
      <c r="D56" s="42"/>
      <c r="E56" s="42"/>
      <c r="F56" s="42"/>
      <c r="G56" s="42"/>
      <c r="H56" s="42"/>
      <c r="I56" s="106"/>
      <c r="J56" s="117">
        <f>J85</f>
        <v>0</v>
      </c>
      <c r="K56" s="45"/>
      <c r="AU56" s="24" t="s">
        <v>1795</v>
      </c>
    </row>
    <row r="57" spans="2:47" s="7" customFormat="1" ht="24.95" customHeight="1">
      <c r="B57" s="132"/>
      <c r="C57" s="133"/>
      <c r="D57" s="134" t="s">
        <v>1805</v>
      </c>
      <c r="E57" s="135"/>
      <c r="F57" s="135"/>
      <c r="G57" s="135"/>
      <c r="H57" s="135"/>
      <c r="I57" s="136"/>
      <c r="J57" s="137">
        <f>J86</f>
        <v>0</v>
      </c>
      <c r="K57" s="138"/>
    </row>
    <row r="58" spans="2:47" s="8" customFormat="1" ht="19.899999999999999" customHeight="1">
      <c r="B58" s="139"/>
      <c r="C58" s="140"/>
      <c r="D58" s="141" t="s">
        <v>1808</v>
      </c>
      <c r="E58" s="142"/>
      <c r="F58" s="142"/>
      <c r="G58" s="142"/>
      <c r="H58" s="142"/>
      <c r="I58" s="143"/>
      <c r="J58" s="144">
        <f>J87</f>
        <v>0</v>
      </c>
      <c r="K58" s="145"/>
    </row>
    <row r="59" spans="2:47" s="8" customFormat="1" ht="19.899999999999999" customHeight="1">
      <c r="B59" s="139"/>
      <c r="C59" s="140"/>
      <c r="D59" s="141" t="s">
        <v>1499</v>
      </c>
      <c r="E59" s="142"/>
      <c r="F59" s="142"/>
      <c r="G59" s="142"/>
      <c r="H59" s="142"/>
      <c r="I59" s="143"/>
      <c r="J59" s="144">
        <f>J91</f>
        <v>0</v>
      </c>
      <c r="K59" s="145"/>
    </row>
    <row r="60" spans="2:47" s="8" customFormat="1" ht="19.899999999999999" customHeight="1">
      <c r="B60" s="139"/>
      <c r="C60" s="140"/>
      <c r="D60" s="141" t="s">
        <v>1500</v>
      </c>
      <c r="E60" s="142"/>
      <c r="F60" s="142"/>
      <c r="G60" s="142"/>
      <c r="H60" s="142"/>
      <c r="I60" s="143"/>
      <c r="J60" s="144">
        <f>J97</f>
        <v>0</v>
      </c>
      <c r="K60" s="145"/>
    </row>
    <row r="61" spans="2:47" s="8" customFormat="1" ht="19.899999999999999" customHeight="1">
      <c r="B61" s="139"/>
      <c r="C61" s="140"/>
      <c r="D61" s="141" t="s">
        <v>1501</v>
      </c>
      <c r="E61" s="142"/>
      <c r="F61" s="142"/>
      <c r="G61" s="142"/>
      <c r="H61" s="142"/>
      <c r="I61" s="143"/>
      <c r="J61" s="144">
        <f>J107</f>
        <v>0</v>
      </c>
      <c r="K61" s="145"/>
    </row>
    <row r="62" spans="2:47" s="8" customFormat="1" ht="19.899999999999999" customHeight="1">
      <c r="B62" s="139"/>
      <c r="C62" s="140"/>
      <c r="D62" s="141" t="s">
        <v>1502</v>
      </c>
      <c r="E62" s="142"/>
      <c r="F62" s="142"/>
      <c r="G62" s="142"/>
      <c r="H62" s="142"/>
      <c r="I62" s="143"/>
      <c r="J62" s="144">
        <f>J114</f>
        <v>0</v>
      </c>
      <c r="K62" s="145"/>
    </row>
    <row r="63" spans="2:47" s="8" customFormat="1" ht="19.899999999999999" customHeight="1">
      <c r="B63" s="139"/>
      <c r="C63" s="140"/>
      <c r="D63" s="141" t="s">
        <v>1816</v>
      </c>
      <c r="E63" s="142"/>
      <c r="F63" s="142"/>
      <c r="G63" s="142"/>
      <c r="H63" s="142"/>
      <c r="I63" s="143"/>
      <c r="J63" s="144">
        <f>J117</f>
        <v>0</v>
      </c>
      <c r="K63" s="145"/>
    </row>
    <row r="64" spans="2:47" s="8" customFormat="1" ht="19.899999999999999" customHeight="1">
      <c r="B64" s="139"/>
      <c r="C64" s="140"/>
      <c r="D64" s="141" t="s">
        <v>1820</v>
      </c>
      <c r="E64" s="142"/>
      <c r="F64" s="142"/>
      <c r="G64" s="142"/>
      <c r="H64" s="142"/>
      <c r="I64" s="143"/>
      <c r="J64" s="144">
        <f>J120</f>
        <v>0</v>
      </c>
      <c r="K64" s="145"/>
    </row>
    <row r="65" spans="2:12" s="7" customFormat="1" ht="24.95" customHeight="1">
      <c r="B65" s="132"/>
      <c r="C65" s="133"/>
      <c r="D65" s="134" t="s">
        <v>1796</v>
      </c>
      <c r="E65" s="135"/>
      <c r="F65" s="135"/>
      <c r="G65" s="135"/>
      <c r="H65" s="135"/>
      <c r="I65" s="136"/>
      <c r="J65" s="137">
        <f>J122</f>
        <v>0</v>
      </c>
      <c r="K65" s="138"/>
    </row>
    <row r="66" spans="2:12" s="1" customFormat="1" ht="21.75" customHeight="1">
      <c r="B66" s="41"/>
      <c r="C66" s="42"/>
      <c r="D66" s="42"/>
      <c r="E66" s="42"/>
      <c r="F66" s="42"/>
      <c r="G66" s="42"/>
      <c r="H66" s="42"/>
      <c r="I66" s="106"/>
      <c r="J66" s="42"/>
      <c r="K66" s="45"/>
    </row>
    <row r="67" spans="2:12" s="1" customFormat="1" ht="6.95" customHeight="1">
      <c r="B67" s="56"/>
      <c r="C67" s="57"/>
      <c r="D67" s="57"/>
      <c r="E67" s="57"/>
      <c r="F67" s="57"/>
      <c r="G67" s="57"/>
      <c r="H67" s="57"/>
      <c r="I67" s="125"/>
      <c r="J67" s="57"/>
      <c r="K67" s="58"/>
    </row>
    <row r="71" spans="2:12" s="1" customFormat="1" ht="6.95" customHeight="1">
      <c r="B71" s="59"/>
      <c r="C71" s="60"/>
      <c r="D71" s="60"/>
      <c r="E71" s="60"/>
      <c r="F71" s="60"/>
      <c r="G71" s="60"/>
      <c r="H71" s="60"/>
      <c r="I71" s="126"/>
      <c r="J71" s="60"/>
      <c r="K71" s="60"/>
      <c r="L71" s="41"/>
    </row>
    <row r="72" spans="2:12" s="1" customFormat="1" ht="36.950000000000003" customHeight="1">
      <c r="B72" s="41"/>
      <c r="C72" s="61" t="s">
        <v>1823</v>
      </c>
      <c r="L72" s="41"/>
    </row>
    <row r="73" spans="2:12" s="1" customFormat="1" ht="6.95" customHeight="1">
      <c r="B73" s="41"/>
      <c r="L73" s="41"/>
    </row>
    <row r="74" spans="2:12" s="1" customFormat="1" ht="14.45" customHeight="1">
      <c r="B74" s="41"/>
      <c r="C74" s="63" t="s">
        <v>1647</v>
      </c>
      <c r="L74" s="41"/>
    </row>
    <row r="75" spans="2:12" s="1" customFormat="1" ht="22.5" customHeight="1">
      <c r="B75" s="41"/>
      <c r="E75" s="399" t="str">
        <f>E7</f>
        <v>Zateplení MŠ Nejedlého 13,  Brno</v>
      </c>
      <c r="F75" s="400"/>
      <c r="G75" s="400"/>
      <c r="H75" s="400"/>
      <c r="L75" s="41"/>
    </row>
    <row r="76" spans="2:12" s="1" customFormat="1" ht="14.45" customHeight="1">
      <c r="B76" s="41"/>
      <c r="C76" s="63" t="s">
        <v>1741</v>
      </c>
      <c r="L76" s="41"/>
    </row>
    <row r="77" spans="2:12" s="1" customFormat="1" ht="23.25" customHeight="1">
      <c r="B77" s="41"/>
      <c r="E77" s="395" t="str">
        <f>E9</f>
        <v>2 - Zateplení MŠ Nejedlého 13, Brno - vytápění</v>
      </c>
      <c r="F77" s="401"/>
      <c r="G77" s="401"/>
      <c r="H77" s="401"/>
      <c r="L77" s="41"/>
    </row>
    <row r="78" spans="2:12" s="1" customFormat="1" ht="6.95" customHeight="1">
      <c r="B78" s="41"/>
      <c r="L78" s="41"/>
    </row>
    <row r="79" spans="2:12" s="1" customFormat="1" ht="18" customHeight="1">
      <c r="B79" s="41"/>
      <c r="C79" s="63" t="s">
        <v>1653</v>
      </c>
      <c r="F79" s="146" t="str">
        <f>F12</f>
        <v>Brno, Nejedlého 13</v>
      </c>
      <c r="I79" s="147" t="s">
        <v>1655</v>
      </c>
      <c r="J79" s="67" t="str">
        <f>IF(J12="","",J12)</f>
        <v>14. 2. 2017</v>
      </c>
      <c r="L79" s="41"/>
    </row>
    <row r="80" spans="2:12" s="1" customFormat="1" ht="6.95" customHeight="1">
      <c r="B80" s="41"/>
      <c r="L80" s="41"/>
    </row>
    <row r="81" spans="2:65" s="1" customFormat="1" ht="15">
      <c r="B81" s="41"/>
      <c r="C81" s="63" t="s">
        <v>1659</v>
      </c>
      <c r="F81" s="146" t="str">
        <f>E15</f>
        <v>Městská část, Brno - sever</v>
      </c>
      <c r="I81" s="147" t="s">
        <v>1665</v>
      </c>
      <c r="J81" s="146" t="str">
        <f>E21</f>
        <v>ŠEDA CZ, Brno, Srbská 21</v>
      </c>
      <c r="L81" s="41"/>
    </row>
    <row r="82" spans="2:65" s="1" customFormat="1" ht="14.45" customHeight="1">
      <c r="B82" s="41"/>
      <c r="C82" s="63" t="s">
        <v>1663</v>
      </c>
      <c r="F82" s="146" t="str">
        <f>IF(E18="","",E18)</f>
        <v/>
      </c>
      <c r="L82" s="41"/>
    </row>
    <row r="83" spans="2:65" s="1" customFormat="1" ht="10.35" customHeight="1">
      <c r="B83" s="41"/>
      <c r="L83" s="41"/>
    </row>
    <row r="84" spans="2:65" s="9" customFormat="1" ht="29.25" customHeight="1">
      <c r="B84" s="148"/>
      <c r="C84" s="149" t="s">
        <v>1824</v>
      </c>
      <c r="D84" s="150" t="s">
        <v>1688</v>
      </c>
      <c r="E84" s="150" t="s">
        <v>1684</v>
      </c>
      <c r="F84" s="150" t="s">
        <v>1825</v>
      </c>
      <c r="G84" s="150" t="s">
        <v>1826</v>
      </c>
      <c r="H84" s="150" t="s">
        <v>1827</v>
      </c>
      <c r="I84" s="151" t="s">
        <v>1828</v>
      </c>
      <c r="J84" s="150" t="s">
        <v>1793</v>
      </c>
      <c r="K84" s="152" t="s">
        <v>1829</v>
      </c>
      <c r="L84" s="148"/>
      <c r="M84" s="72" t="s">
        <v>1830</v>
      </c>
      <c r="N84" s="73" t="s">
        <v>1673</v>
      </c>
      <c r="O84" s="73" t="s">
        <v>1831</v>
      </c>
      <c r="P84" s="73" t="s">
        <v>1832</v>
      </c>
      <c r="Q84" s="73" t="s">
        <v>1833</v>
      </c>
      <c r="R84" s="73" t="s">
        <v>1834</v>
      </c>
      <c r="S84" s="73" t="s">
        <v>1835</v>
      </c>
      <c r="T84" s="74" t="s">
        <v>1836</v>
      </c>
    </row>
    <row r="85" spans="2:65" s="1" customFormat="1" ht="29.25" customHeight="1">
      <c r="B85" s="41"/>
      <c r="C85" s="76" t="s">
        <v>1794</v>
      </c>
      <c r="J85" s="153">
        <f>BK85</f>
        <v>0</v>
      </c>
      <c r="L85" s="41"/>
      <c r="M85" s="75"/>
      <c r="N85" s="68"/>
      <c r="O85" s="68"/>
      <c r="P85" s="154">
        <f>P86+P122</f>
        <v>0</v>
      </c>
      <c r="Q85" s="68"/>
      <c r="R85" s="154">
        <f>R86+R122</f>
        <v>4.2174999999999997E-2</v>
      </c>
      <c r="S85" s="68"/>
      <c r="T85" s="155">
        <f>T86+T122</f>
        <v>2.0201E-2</v>
      </c>
      <c r="AT85" s="24" t="s">
        <v>1702</v>
      </c>
      <c r="AU85" s="24" t="s">
        <v>1795</v>
      </c>
      <c r="BK85" s="156">
        <f>BK86+BK122</f>
        <v>0</v>
      </c>
    </row>
    <row r="86" spans="2:65" s="10" customFormat="1" ht="37.35" customHeight="1">
      <c r="B86" s="157"/>
      <c r="D86" s="166" t="s">
        <v>1702</v>
      </c>
      <c r="E86" s="237" t="s">
        <v>2342</v>
      </c>
      <c r="F86" s="237" t="s">
        <v>2343</v>
      </c>
      <c r="I86" s="160"/>
      <c r="J86" s="238">
        <f>BK86</f>
        <v>0</v>
      </c>
      <c r="L86" s="157"/>
      <c r="M86" s="162"/>
      <c r="N86" s="163"/>
      <c r="O86" s="163"/>
      <c r="P86" s="164">
        <f>P87+P91+P97+P107+P114+P117+P120</f>
        <v>0</v>
      </c>
      <c r="Q86" s="163"/>
      <c r="R86" s="164">
        <f>R87+R91+R97+R107+R114+R117+R120</f>
        <v>4.2174999999999997E-2</v>
      </c>
      <c r="S86" s="163"/>
      <c r="T86" s="165">
        <f>T87+T91+T97+T107+T114+T117+T120</f>
        <v>2.0201E-2</v>
      </c>
      <c r="AR86" s="166" t="s">
        <v>1711</v>
      </c>
      <c r="AT86" s="167" t="s">
        <v>1702</v>
      </c>
      <c r="AU86" s="167" t="s">
        <v>1703</v>
      </c>
      <c r="AY86" s="166" t="s">
        <v>1839</v>
      </c>
      <c r="BK86" s="168">
        <f>BK87+BK91+BK97+BK107+BK114+BK117+BK120</f>
        <v>0</v>
      </c>
    </row>
    <row r="87" spans="2:65" s="10" customFormat="1" ht="19.899999999999999" customHeight="1">
      <c r="B87" s="157"/>
      <c r="D87" s="158" t="s">
        <v>1702</v>
      </c>
      <c r="E87" s="184" t="s">
        <v>2408</v>
      </c>
      <c r="F87" s="184" t="s">
        <v>2409</v>
      </c>
      <c r="I87" s="160"/>
      <c r="J87" s="185">
        <f>BK87</f>
        <v>0</v>
      </c>
      <c r="L87" s="157"/>
      <c r="M87" s="162"/>
      <c r="N87" s="163"/>
      <c r="O87" s="163"/>
      <c r="P87" s="164">
        <f>SUM(P88:P90)</f>
        <v>0</v>
      </c>
      <c r="Q87" s="163"/>
      <c r="R87" s="164">
        <f>SUM(R88:R90)</f>
        <v>5.5200000000000006E-3</v>
      </c>
      <c r="S87" s="163"/>
      <c r="T87" s="165">
        <f>SUM(T88:T90)</f>
        <v>1.0840000000000001E-2</v>
      </c>
      <c r="AR87" s="166" t="s">
        <v>1711</v>
      </c>
      <c r="AT87" s="167" t="s">
        <v>1702</v>
      </c>
      <c r="AU87" s="167" t="s">
        <v>1652</v>
      </c>
      <c r="AY87" s="166" t="s">
        <v>1839</v>
      </c>
      <c r="BK87" s="168">
        <f>SUM(BK88:BK90)</f>
        <v>0</v>
      </c>
    </row>
    <row r="88" spans="2:65" s="1" customFormat="1" ht="31.5" customHeight="1">
      <c r="B88" s="169"/>
      <c r="C88" s="170" t="s">
        <v>1652</v>
      </c>
      <c r="D88" s="170" t="s">
        <v>1840</v>
      </c>
      <c r="E88" s="171" t="s">
        <v>1503</v>
      </c>
      <c r="F88" s="172" t="s">
        <v>1504</v>
      </c>
      <c r="G88" s="173" t="s">
        <v>1870</v>
      </c>
      <c r="H88" s="174">
        <v>2</v>
      </c>
      <c r="I88" s="175"/>
      <c r="J88" s="176">
        <f>ROUND(I88*H88,2)</f>
        <v>0</v>
      </c>
      <c r="K88" s="172" t="s">
        <v>1851</v>
      </c>
      <c r="L88" s="41"/>
      <c r="M88" s="177" t="s">
        <v>1633</v>
      </c>
      <c r="N88" s="178" t="s">
        <v>1674</v>
      </c>
      <c r="O88" s="42"/>
      <c r="P88" s="179">
        <f>O88*H88</f>
        <v>0</v>
      </c>
      <c r="Q88" s="179">
        <v>0</v>
      </c>
      <c r="R88" s="179">
        <f>Q88*H88</f>
        <v>0</v>
      </c>
      <c r="S88" s="179">
        <v>5.4200000000000003E-3</v>
      </c>
      <c r="T88" s="180">
        <f>S88*H88</f>
        <v>1.0840000000000001E-2</v>
      </c>
      <c r="AR88" s="24" t="s">
        <v>1936</v>
      </c>
      <c r="AT88" s="24" t="s">
        <v>1840</v>
      </c>
      <c r="AU88" s="24" t="s">
        <v>1711</v>
      </c>
      <c r="AY88" s="24" t="s">
        <v>1839</v>
      </c>
      <c r="BE88" s="181">
        <f>IF(N88="základní",J88,0)</f>
        <v>0</v>
      </c>
      <c r="BF88" s="181">
        <f>IF(N88="snížená",J88,0)</f>
        <v>0</v>
      </c>
      <c r="BG88" s="181">
        <f>IF(N88="zákl. přenesená",J88,0)</f>
        <v>0</v>
      </c>
      <c r="BH88" s="181">
        <f>IF(N88="sníž. přenesená",J88,0)</f>
        <v>0</v>
      </c>
      <c r="BI88" s="181">
        <f>IF(N88="nulová",J88,0)</f>
        <v>0</v>
      </c>
      <c r="BJ88" s="24" t="s">
        <v>1652</v>
      </c>
      <c r="BK88" s="181">
        <f>ROUND(I88*H88,2)</f>
        <v>0</v>
      </c>
      <c r="BL88" s="24" t="s">
        <v>1936</v>
      </c>
      <c r="BM88" s="24" t="s">
        <v>1505</v>
      </c>
    </row>
    <row r="89" spans="2:65" s="1" customFormat="1" ht="22.5" customHeight="1">
      <c r="B89" s="169"/>
      <c r="C89" s="170" t="s">
        <v>1711</v>
      </c>
      <c r="D89" s="170" t="s">
        <v>1840</v>
      </c>
      <c r="E89" s="171" t="s">
        <v>1506</v>
      </c>
      <c r="F89" s="172" t="s">
        <v>1507</v>
      </c>
      <c r="G89" s="173" t="s">
        <v>1870</v>
      </c>
      <c r="H89" s="174">
        <v>12</v>
      </c>
      <c r="I89" s="175"/>
      <c r="J89" s="176">
        <f>ROUND(I89*H89,2)</f>
        <v>0</v>
      </c>
      <c r="K89" s="172" t="s">
        <v>1633</v>
      </c>
      <c r="L89" s="41"/>
      <c r="M89" s="177" t="s">
        <v>1633</v>
      </c>
      <c r="N89" s="178" t="s">
        <v>1674</v>
      </c>
      <c r="O89" s="42"/>
      <c r="P89" s="179">
        <f>O89*H89</f>
        <v>0</v>
      </c>
      <c r="Q89" s="179">
        <v>4.6000000000000001E-4</v>
      </c>
      <c r="R89" s="179">
        <f>Q89*H89</f>
        <v>5.5200000000000006E-3</v>
      </c>
      <c r="S89" s="179">
        <v>0</v>
      </c>
      <c r="T89" s="180">
        <f>S89*H89</f>
        <v>0</v>
      </c>
      <c r="AR89" s="24" t="s">
        <v>1936</v>
      </c>
      <c r="AT89" s="24" t="s">
        <v>1840</v>
      </c>
      <c r="AU89" s="24" t="s">
        <v>1711</v>
      </c>
      <c r="AY89" s="24" t="s">
        <v>1839</v>
      </c>
      <c r="BE89" s="181">
        <f>IF(N89="základní",J89,0)</f>
        <v>0</v>
      </c>
      <c r="BF89" s="181">
        <f>IF(N89="snížená",J89,0)</f>
        <v>0</v>
      </c>
      <c r="BG89" s="181">
        <f>IF(N89="zákl. přenesená",J89,0)</f>
        <v>0</v>
      </c>
      <c r="BH89" s="181">
        <f>IF(N89="sníž. přenesená",J89,0)</f>
        <v>0</v>
      </c>
      <c r="BI89" s="181">
        <f>IF(N89="nulová",J89,0)</f>
        <v>0</v>
      </c>
      <c r="BJ89" s="24" t="s">
        <v>1652</v>
      </c>
      <c r="BK89" s="181">
        <f>ROUND(I89*H89,2)</f>
        <v>0</v>
      </c>
      <c r="BL89" s="24" t="s">
        <v>1936</v>
      </c>
      <c r="BM89" s="24" t="s">
        <v>1508</v>
      </c>
    </row>
    <row r="90" spans="2:65" s="1" customFormat="1" ht="22.5" customHeight="1">
      <c r="B90" s="169"/>
      <c r="C90" s="170" t="s">
        <v>1714</v>
      </c>
      <c r="D90" s="170" t="s">
        <v>1840</v>
      </c>
      <c r="E90" s="171" t="s">
        <v>1509</v>
      </c>
      <c r="F90" s="172" t="s">
        <v>1510</v>
      </c>
      <c r="G90" s="173" t="s">
        <v>1907</v>
      </c>
      <c r="H90" s="174">
        <v>6.0000000000000001E-3</v>
      </c>
      <c r="I90" s="175"/>
      <c r="J90" s="176">
        <f>ROUND(I90*H90,2)</f>
        <v>0</v>
      </c>
      <c r="K90" s="172" t="s">
        <v>1851</v>
      </c>
      <c r="L90" s="41"/>
      <c r="M90" s="177" t="s">
        <v>1633</v>
      </c>
      <c r="N90" s="178" t="s">
        <v>1674</v>
      </c>
      <c r="O90" s="42"/>
      <c r="P90" s="179">
        <f>O90*H90</f>
        <v>0</v>
      </c>
      <c r="Q90" s="179">
        <v>0</v>
      </c>
      <c r="R90" s="179">
        <f>Q90*H90</f>
        <v>0</v>
      </c>
      <c r="S90" s="179">
        <v>0</v>
      </c>
      <c r="T90" s="180">
        <f>S90*H90</f>
        <v>0</v>
      </c>
      <c r="AR90" s="24" t="s">
        <v>1936</v>
      </c>
      <c r="AT90" s="24" t="s">
        <v>1840</v>
      </c>
      <c r="AU90" s="24" t="s">
        <v>1711</v>
      </c>
      <c r="AY90" s="24" t="s">
        <v>1839</v>
      </c>
      <c r="BE90" s="181">
        <f>IF(N90="základní",J90,0)</f>
        <v>0</v>
      </c>
      <c r="BF90" s="181">
        <f>IF(N90="snížená",J90,0)</f>
        <v>0</v>
      </c>
      <c r="BG90" s="181">
        <f>IF(N90="zákl. přenesená",J90,0)</f>
        <v>0</v>
      </c>
      <c r="BH90" s="181">
        <f>IF(N90="sníž. přenesená",J90,0)</f>
        <v>0</v>
      </c>
      <c r="BI90" s="181">
        <f>IF(N90="nulová",J90,0)</f>
        <v>0</v>
      </c>
      <c r="BJ90" s="24" t="s">
        <v>1652</v>
      </c>
      <c r="BK90" s="181">
        <f>ROUND(I90*H90,2)</f>
        <v>0</v>
      </c>
      <c r="BL90" s="24" t="s">
        <v>1936</v>
      </c>
      <c r="BM90" s="24" t="s">
        <v>1511</v>
      </c>
    </row>
    <row r="91" spans="2:65" s="10" customFormat="1" ht="29.85" customHeight="1">
      <c r="B91" s="157"/>
      <c r="D91" s="158" t="s">
        <v>1702</v>
      </c>
      <c r="E91" s="184" t="s">
        <v>1512</v>
      </c>
      <c r="F91" s="184" t="s">
        <v>1513</v>
      </c>
      <c r="I91" s="160"/>
      <c r="J91" s="185">
        <f>BK91</f>
        <v>0</v>
      </c>
      <c r="L91" s="157"/>
      <c r="M91" s="162"/>
      <c r="N91" s="163"/>
      <c r="O91" s="163"/>
      <c r="P91" s="164">
        <f>SUM(P92:P96)</f>
        <v>0</v>
      </c>
      <c r="Q91" s="163"/>
      <c r="R91" s="164">
        <f>SUM(R92:R96)</f>
        <v>1.2099999999999999E-3</v>
      </c>
      <c r="S91" s="163"/>
      <c r="T91" s="165">
        <f>SUM(T92:T96)</f>
        <v>1.32E-3</v>
      </c>
      <c r="AR91" s="166" t="s">
        <v>1711</v>
      </c>
      <c r="AT91" s="167" t="s">
        <v>1702</v>
      </c>
      <c r="AU91" s="167" t="s">
        <v>1652</v>
      </c>
      <c r="AY91" s="166" t="s">
        <v>1839</v>
      </c>
      <c r="BK91" s="168">
        <f>SUM(BK92:BK96)</f>
        <v>0</v>
      </c>
    </row>
    <row r="92" spans="2:65" s="1" customFormat="1" ht="22.5" customHeight="1">
      <c r="B92" s="169"/>
      <c r="C92" s="170" t="s">
        <v>1717</v>
      </c>
      <c r="D92" s="170" t="s">
        <v>1840</v>
      </c>
      <c r="E92" s="171" t="s">
        <v>1514</v>
      </c>
      <c r="F92" s="172" t="s">
        <v>1515</v>
      </c>
      <c r="G92" s="173" t="s">
        <v>415</v>
      </c>
      <c r="H92" s="174">
        <v>1</v>
      </c>
      <c r="I92" s="175"/>
      <c r="J92" s="176">
        <f>ROUND(I92*H92,2)</f>
        <v>0</v>
      </c>
      <c r="K92" s="172" t="s">
        <v>1851</v>
      </c>
      <c r="L92" s="41"/>
      <c r="M92" s="177" t="s">
        <v>1633</v>
      </c>
      <c r="N92" s="178" t="s">
        <v>1674</v>
      </c>
      <c r="O92" s="42"/>
      <c r="P92" s="179">
        <f>O92*H92</f>
        <v>0</v>
      </c>
      <c r="Q92" s="179">
        <v>1.1999999999999999E-3</v>
      </c>
      <c r="R92" s="179">
        <f>Q92*H92</f>
        <v>1.1999999999999999E-3</v>
      </c>
      <c r="S92" s="179">
        <v>0</v>
      </c>
      <c r="T92" s="180">
        <f>S92*H92</f>
        <v>0</v>
      </c>
      <c r="AR92" s="24" t="s">
        <v>1936</v>
      </c>
      <c r="AT92" s="24" t="s">
        <v>1840</v>
      </c>
      <c r="AU92" s="24" t="s">
        <v>1711</v>
      </c>
      <c r="AY92" s="24" t="s">
        <v>1839</v>
      </c>
      <c r="BE92" s="181">
        <f>IF(N92="základní",J92,0)</f>
        <v>0</v>
      </c>
      <c r="BF92" s="181">
        <f>IF(N92="snížená",J92,0)</f>
        <v>0</v>
      </c>
      <c r="BG92" s="181">
        <f>IF(N92="zákl. přenesená",J92,0)</f>
        <v>0</v>
      </c>
      <c r="BH92" s="181">
        <f>IF(N92="sníž. přenesená",J92,0)</f>
        <v>0</v>
      </c>
      <c r="BI92" s="181">
        <f>IF(N92="nulová",J92,0)</f>
        <v>0</v>
      </c>
      <c r="BJ92" s="24" t="s">
        <v>1652</v>
      </c>
      <c r="BK92" s="181">
        <f>ROUND(I92*H92,2)</f>
        <v>0</v>
      </c>
      <c r="BL92" s="24" t="s">
        <v>1936</v>
      </c>
      <c r="BM92" s="24" t="s">
        <v>1516</v>
      </c>
    </row>
    <row r="93" spans="2:65" s="1" customFormat="1" ht="22.5" customHeight="1">
      <c r="B93" s="169"/>
      <c r="C93" s="170" t="s">
        <v>1720</v>
      </c>
      <c r="D93" s="170" t="s">
        <v>1840</v>
      </c>
      <c r="E93" s="171" t="s">
        <v>1517</v>
      </c>
      <c r="F93" s="172" t="s">
        <v>1518</v>
      </c>
      <c r="G93" s="173" t="s">
        <v>415</v>
      </c>
      <c r="H93" s="174">
        <v>2</v>
      </c>
      <c r="I93" s="175"/>
      <c r="J93" s="176">
        <f>ROUND(I93*H93,2)</f>
        <v>0</v>
      </c>
      <c r="K93" s="172" t="s">
        <v>1851</v>
      </c>
      <c r="L93" s="41"/>
      <c r="M93" s="177" t="s">
        <v>1633</v>
      </c>
      <c r="N93" s="178" t="s">
        <v>1674</v>
      </c>
      <c r="O93" s="42"/>
      <c r="P93" s="179">
        <f>O93*H93</f>
        <v>0</v>
      </c>
      <c r="Q93" s="179">
        <v>0</v>
      </c>
      <c r="R93" s="179">
        <f>Q93*H93</f>
        <v>0</v>
      </c>
      <c r="S93" s="179">
        <v>0</v>
      </c>
      <c r="T93" s="180">
        <f>S93*H93</f>
        <v>0</v>
      </c>
      <c r="AR93" s="24" t="s">
        <v>1936</v>
      </c>
      <c r="AT93" s="24" t="s">
        <v>1840</v>
      </c>
      <c r="AU93" s="24" t="s">
        <v>1711</v>
      </c>
      <c r="AY93" s="24" t="s">
        <v>1839</v>
      </c>
      <c r="BE93" s="181">
        <f>IF(N93="základní",J93,0)</f>
        <v>0</v>
      </c>
      <c r="BF93" s="181">
        <f>IF(N93="snížená",J93,0)</f>
        <v>0</v>
      </c>
      <c r="BG93" s="181">
        <f>IF(N93="zákl. přenesená",J93,0)</f>
        <v>0</v>
      </c>
      <c r="BH93" s="181">
        <f>IF(N93="sníž. přenesená",J93,0)</f>
        <v>0</v>
      </c>
      <c r="BI93" s="181">
        <f>IF(N93="nulová",J93,0)</f>
        <v>0</v>
      </c>
      <c r="BJ93" s="24" t="s">
        <v>1652</v>
      </c>
      <c r="BK93" s="181">
        <f>ROUND(I93*H93,2)</f>
        <v>0</v>
      </c>
      <c r="BL93" s="24" t="s">
        <v>1936</v>
      </c>
      <c r="BM93" s="24" t="s">
        <v>1519</v>
      </c>
    </row>
    <row r="94" spans="2:65" s="1" customFormat="1" ht="22.5" customHeight="1">
      <c r="B94" s="169"/>
      <c r="C94" s="170" t="s">
        <v>1873</v>
      </c>
      <c r="D94" s="170" t="s">
        <v>1840</v>
      </c>
      <c r="E94" s="171" t="s">
        <v>1520</v>
      </c>
      <c r="F94" s="172" t="s">
        <v>1521</v>
      </c>
      <c r="G94" s="173" t="s">
        <v>415</v>
      </c>
      <c r="H94" s="174">
        <v>1</v>
      </c>
      <c r="I94" s="175"/>
      <c r="J94" s="176">
        <f>ROUND(I94*H94,2)</f>
        <v>0</v>
      </c>
      <c r="K94" s="172" t="s">
        <v>1851</v>
      </c>
      <c r="L94" s="41"/>
      <c r="M94" s="177" t="s">
        <v>1633</v>
      </c>
      <c r="N94" s="178" t="s">
        <v>1674</v>
      </c>
      <c r="O94" s="42"/>
      <c r="P94" s="179">
        <f>O94*H94</f>
        <v>0</v>
      </c>
      <c r="Q94" s="179">
        <v>0</v>
      </c>
      <c r="R94" s="179">
        <f>Q94*H94</f>
        <v>0</v>
      </c>
      <c r="S94" s="179">
        <v>1.32E-3</v>
      </c>
      <c r="T94" s="180">
        <f>S94*H94</f>
        <v>1.32E-3</v>
      </c>
      <c r="AR94" s="24" t="s">
        <v>1936</v>
      </c>
      <c r="AT94" s="24" t="s">
        <v>1840</v>
      </c>
      <c r="AU94" s="24" t="s">
        <v>1711</v>
      </c>
      <c r="AY94" s="24" t="s">
        <v>1839</v>
      </c>
      <c r="BE94" s="181">
        <f>IF(N94="základní",J94,0)</f>
        <v>0</v>
      </c>
      <c r="BF94" s="181">
        <f>IF(N94="snížená",J94,0)</f>
        <v>0</v>
      </c>
      <c r="BG94" s="181">
        <f>IF(N94="zákl. přenesená",J94,0)</f>
        <v>0</v>
      </c>
      <c r="BH94" s="181">
        <f>IF(N94="sníž. přenesená",J94,0)</f>
        <v>0</v>
      </c>
      <c r="BI94" s="181">
        <f>IF(N94="nulová",J94,0)</f>
        <v>0</v>
      </c>
      <c r="BJ94" s="24" t="s">
        <v>1652</v>
      </c>
      <c r="BK94" s="181">
        <f>ROUND(I94*H94,2)</f>
        <v>0</v>
      </c>
      <c r="BL94" s="24" t="s">
        <v>1936</v>
      </c>
      <c r="BM94" s="24" t="s">
        <v>1522</v>
      </c>
    </row>
    <row r="95" spans="2:65" s="1" customFormat="1" ht="22.5" customHeight="1">
      <c r="B95" s="169"/>
      <c r="C95" s="170" t="s">
        <v>1885</v>
      </c>
      <c r="D95" s="170" t="s">
        <v>1840</v>
      </c>
      <c r="E95" s="171" t="s">
        <v>1523</v>
      </c>
      <c r="F95" s="172" t="s">
        <v>1524</v>
      </c>
      <c r="G95" s="173" t="s">
        <v>415</v>
      </c>
      <c r="H95" s="174">
        <v>1</v>
      </c>
      <c r="I95" s="175"/>
      <c r="J95" s="176">
        <f>ROUND(I95*H95,2)</f>
        <v>0</v>
      </c>
      <c r="K95" s="172" t="s">
        <v>1851</v>
      </c>
      <c r="L95" s="41"/>
      <c r="M95" s="177" t="s">
        <v>1633</v>
      </c>
      <c r="N95" s="178" t="s">
        <v>1674</v>
      </c>
      <c r="O95" s="42"/>
      <c r="P95" s="179">
        <f>O95*H95</f>
        <v>0</v>
      </c>
      <c r="Q95" s="179">
        <v>1.0000000000000001E-5</v>
      </c>
      <c r="R95" s="179">
        <f>Q95*H95</f>
        <v>1.0000000000000001E-5</v>
      </c>
      <c r="S95" s="179">
        <v>0</v>
      </c>
      <c r="T95" s="180">
        <f>S95*H95</f>
        <v>0</v>
      </c>
      <c r="AR95" s="24" t="s">
        <v>1936</v>
      </c>
      <c r="AT95" s="24" t="s">
        <v>1840</v>
      </c>
      <c r="AU95" s="24" t="s">
        <v>1711</v>
      </c>
      <c r="AY95" s="24" t="s">
        <v>1839</v>
      </c>
      <c r="BE95" s="181">
        <f>IF(N95="základní",J95,0)</f>
        <v>0</v>
      </c>
      <c r="BF95" s="181">
        <f>IF(N95="snížená",J95,0)</f>
        <v>0</v>
      </c>
      <c r="BG95" s="181">
        <f>IF(N95="zákl. přenesená",J95,0)</f>
        <v>0</v>
      </c>
      <c r="BH95" s="181">
        <f>IF(N95="sníž. přenesená",J95,0)</f>
        <v>0</v>
      </c>
      <c r="BI95" s="181">
        <f>IF(N95="nulová",J95,0)</f>
        <v>0</v>
      </c>
      <c r="BJ95" s="24" t="s">
        <v>1652</v>
      </c>
      <c r="BK95" s="181">
        <f>ROUND(I95*H95,2)</f>
        <v>0</v>
      </c>
      <c r="BL95" s="24" t="s">
        <v>1936</v>
      </c>
      <c r="BM95" s="24" t="s">
        <v>1525</v>
      </c>
    </row>
    <row r="96" spans="2:65" s="1" customFormat="1" ht="22.5" customHeight="1">
      <c r="B96" s="169"/>
      <c r="C96" s="170" t="s">
        <v>1890</v>
      </c>
      <c r="D96" s="170" t="s">
        <v>1840</v>
      </c>
      <c r="E96" s="171" t="s">
        <v>1526</v>
      </c>
      <c r="F96" s="172" t="s">
        <v>1527</v>
      </c>
      <c r="G96" s="173" t="s">
        <v>1907</v>
      </c>
      <c r="H96" s="174">
        <v>1E-3</v>
      </c>
      <c r="I96" s="175"/>
      <c r="J96" s="176">
        <f>ROUND(I96*H96,2)</f>
        <v>0</v>
      </c>
      <c r="K96" s="172" t="s">
        <v>1851</v>
      </c>
      <c r="L96" s="41"/>
      <c r="M96" s="177" t="s">
        <v>1633</v>
      </c>
      <c r="N96" s="178" t="s">
        <v>1674</v>
      </c>
      <c r="O96" s="42"/>
      <c r="P96" s="179">
        <f>O96*H96</f>
        <v>0</v>
      </c>
      <c r="Q96" s="179">
        <v>0</v>
      </c>
      <c r="R96" s="179">
        <f>Q96*H96</f>
        <v>0</v>
      </c>
      <c r="S96" s="179">
        <v>0</v>
      </c>
      <c r="T96" s="180">
        <f>S96*H96</f>
        <v>0</v>
      </c>
      <c r="AR96" s="24" t="s">
        <v>1936</v>
      </c>
      <c r="AT96" s="24" t="s">
        <v>1840</v>
      </c>
      <c r="AU96" s="24" t="s">
        <v>1711</v>
      </c>
      <c r="AY96" s="24" t="s">
        <v>1839</v>
      </c>
      <c r="BE96" s="181">
        <f>IF(N96="základní",J96,0)</f>
        <v>0</v>
      </c>
      <c r="BF96" s="181">
        <f>IF(N96="snížená",J96,0)</f>
        <v>0</v>
      </c>
      <c r="BG96" s="181">
        <f>IF(N96="zákl. přenesená",J96,0)</f>
        <v>0</v>
      </c>
      <c r="BH96" s="181">
        <f>IF(N96="sníž. přenesená",J96,0)</f>
        <v>0</v>
      </c>
      <c r="BI96" s="181">
        <f>IF(N96="nulová",J96,0)</f>
        <v>0</v>
      </c>
      <c r="BJ96" s="24" t="s">
        <v>1652</v>
      </c>
      <c r="BK96" s="181">
        <f>ROUND(I96*H96,2)</f>
        <v>0</v>
      </c>
      <c r="BL96" s="24" t="s">
        <v>1936</v>
      </c>
      <c r="BM96" s="24" t="s">
        <v>1528</v>
      </c>
    </row>
    <row r="97" spans="2:65" s="10" customFormat="1" ht="29.85" customHeight="1">
      <c r="B97" s="157"/>
      <c r="D97" s="158" t="s">
        <v>1702</v>
      </c>
      <c r="E97" s="184" t="s">
        <v>1529</v>
      </c>
      <c r="F97" s="184" t="s">
        <v>1530</v>
      </c>
      <c r="I97" s="160"/>
      <c r="J97" s="185">
        <f>BK97</f>
        <v>0</v>
      </c>
      <c r="L97" s="157"/>
      <c r="M97" s="162"/>
      <c r="N97" s="163"/>
      <c r="O97" s="163"/>
      <c r="P97" s="164">
        <f>SUM(P98:P106)</f>
        <v>0</v>
      </c>
      <c r="Q97" s="163"/>
      <c r="R97" s="164">
        <f>SUM(R98:R106)</f>
        <v>2.6924999999999998E-2</v>
      </c>
      <c r="S97" s="163"/>
      <c r="T97" s="165">
        <f>SUM(T98:T106)</f>
        <v>8.0409999999999995E-3</v>
      </c>
      <c r="AR97" s="166" t="s">
        <v>1711</v>
      </c>
      <c r="AT97" s="167" t="s">
        <v>1702</v>
      </c>
      <c r="AU97" s="167" t="s">
        <v>1652</v>
      </c>
      <c r="AY97" s="166" t="s">
        <v>1839</v>
      </c>
      <c r="BK97" s="168">
        <f>SUM(BK98:BK106)</f>
        <v>0</v>
      </c>
    </row>
    <row r="98" spans="2:65" s="1" customFormat="1" ht="22.5" customHeight="1">
      <c r="B98" s="169"/>
      <c r="C98" s="170" t="s">
        <v>1895</v>
      </c>
      <c r="D98" s="170" t="s">
        <v>1840</v>
      </c>
      <c r="E98" s="171" t="s">
        <v>1531</v>
      </c>
      <c r="F98" s="172" t="s">
        <v>1532</v>
      </c>
      <c r="G98" s="173" t="s">
        <v>1870</v>
      </c>
      <c r="H98" s="174">
        <v>2</v>
      </c>
      <c r="I98" s="175"/>
      <c r="J98" s="176">
        <f t="shared" ref="J98:J106" si="0">ROUND(I98*H98,2)</f>
        <v>0</v>
      </c>
      <c r="K98" s="172" t="s">
        <v>1851</v>
      </c>
      <c r="L98" s="41"/>
      <c r="M98" s="177" t="s">
        <v>1633</v>
      </c>
      <c r="N98" s="178" t="s">
        <v>1674</v>
      </c>
      <c r="O98" s="42"/>
      <c r="P98" s="179">
        <f t="shared" ref="P98:P106" si="1">O98*H98</f>
        <v>0</v>
      </c>
      <c r="Q98" s="179">
        <v>1.48E-3</v>
      </c>
      <c r="R98" s="179">
        <f t="shared" ref="R98:R106" si="2">Q98*H98</f>
        <v>2.96E-3</v>
      </c>
      <c r="S98" s="179">
        <v>0</v>
      </c>
      <c r="T98" s="180">
        <f t="shared" ref="T98:T106" si="3">S98*H98</f>
        <v>0</v>
      </c>
      <c r="AR98" s="24" t="s">
        <v>1936</v>
      </c>
      <c r="AT98" s="24" t="s">
        <v>1840</v>
      </c>
      <c r="AU98" s="24" t="s">
        <v>1711</v>
      </c>
      <c r="AY98" s="24" t="s">
        <v>1839</v>
      </c>
      <c r="BE98" s="181">
        <f t="shared" ref="BE98:BE106" si="4">IF(N98="základní",J98,0)</f>
        <v>0</v>
      </c>
      <c r="BF98" s="181">
        <f t="shared" ref="BF98:BF106" si="5">IF(N98="snížená",J98,0)</f>
        <v>0</v>
      </c>
      <c r="BG98" s="181">
        <f t="shared" ref="BG98:BG106" si="6">IF(N98="zákl. přenesená",J98,0)</f>
        <v>0</v>
      </c>
      <c r="BH98" s="181">
        <f t="shared" ref="BH98:BH106" si="7">IF(N98="sníž. přenesená",J98,0)</f>
        <v>0</v>
      </c>
      <c r="BI98" s="181">
        <f t="shared" ref="BI98:BI106" si="8">IF(N98="nulová",J98,0)</f>
        <v>0</v>
      </c>
      <c r="BJ98" s="24" t="s">
        <v>1652</v>
      </c>
      <c r="BK98" s="181">
        <f t="shared" ref="BK98:BK106" si="9">ROUND(I98*H98,2)</f>
        <v>0</v>
      </c>
      <c r="BL98" s="24" t="s">
        <v>1936</v>
      </c>
      <c r="BM98" s="24" t="s">
        <v>1533</v>
      </c>
    </row>
    <row r="99" spans="2:65" s="1" customFormat="1" ht="22.5" customHeight="1">
      <c r="B99" s="169"/>
      <c r="C99" s="170" t="s">
        <v>1657</v>
      </c>
      <c r="D99" s="170" t="s">
        <v>1840</v>
      </c>
      <c r="E99" s="171" t="s">
        <v>1534</v>
      </c>
      <c r="F99" s="172" t="s">
        <v>1535</v>
      </c>
      <c r="G99" s="173" t="s">
        <v>1870</v>
      </c>
      <c r="H99" s="174">
        <v>12</v>
      </c>
      <c r="I99" s="175"/>
      <c r="J99" s="176">
        <f t="shared" si="0"/>
        <v>0</v>
      </c>
      <c r="K99" s="172" t="s">
        <v>1851</v>
      </c>
      <c r="L99" s="41"/>
      <c r="M99" s="177" t="s">
        <v>1633</v>
      </c>
      <c r="N99" s="178" t="s">
        <v>1674</v>
      </c>
      <c r="O99" s="42"/>
      <c r="P99" s="179">
        <f t="shared" si="1"/>
        <v>0</v>
      </c>
      <c r="Q99" s="179">
        <v>1.89E-3</v>
      </c>
      <c r="R99" s="179">
        <f t="shared" si="2"/>
        <v>2.2679999999999999E-2</v>
      </c>
      <c r="S99" s="179">
        <v>0</v>
      </c>
      <c r="T99" s="180">
        <f t="shared" si="3"/>
        <v>0</v>
      </c>
      <c r="AR99" s="24" t="s">
        <v>1936</v>
      </c>
      <c r="AT99" s="24" t="s">
        <v>1840</v>
      </c>
      <c r="AU99" s="24" t="s">
        <v>1711</v>
      </c>
      <c r="AY99" s="24" t="s">
        <v>1839</v>
      </c>
      <c r="BE99" s="181">
        <f t="shared" si="4"/>
        <v>0</v>
      </c>
      <c r="BF99" s="181">
        <f t="shared" si="5"/>
        <v>0</v>
      </c>
      <c r="BG99" s="181">
        <f t="shared" si="6"/>
        <v>0</v>
      </c>
      <c r="BH99" s="181">
        <f t="shared" si="7"/>
        <v>0</v>
      </c>
      <c r="BI99" s="181">
        <f t="shared" si="8"/>
        <v>0</v>
      </c>
      <c r="BJ99" s="24" t="s">
        <v>1652</v>
      </c>
      <c r="BK99" s="181">
        <f t="shared" si="9"/>
        <v>0</v>
      </c>
      <c r="BL99" s="24" t="s">
        <v>1936</v>
      </c>
      <c r="BM99" s="24" t="s">
        <v>1536</v>
      </c>
    </row>
    <row r="100" spans="2:65" s="1" customFormat="1" ht="31.5" customHeight="1">
      <c r="B100" s="169"/>
      <c r="C100" s="170" t="s">
        <v>1904</v>
      </c>
      <c r="D100" s="170" t="s">
        <v>1840</v>
      </c>
      <c r="E100" s="171" t="s">
        <v>1537</v>
      </c>
      <c r="F100" s="172" t="s">
        <v>1538</v>
      </c>
      <c r="G100" s="173" t="s">
        <v>415</v>
      </c>
      <c r="H100" s="174">
        <v>2</v>
      </c>
      <c r="I100" s="175"/>
      <c r="J100" s="176">
        <f t="shared" si="0"/>
        <v>0</v>
      </c>
      <c r="K100" s="172" t="s">
        <v>1851</v>
      </c>
      <c r="L100" s="41"/>
      <c r="M100" s="177" t="s">
        <v>1633</v>
      </c>
      <c r="N100" s="178" t="s">
        <v>1674</v>
      </c>
      <c r="O100" s="42"/>
      <c r="P100" s="179">
        <f t="shared" si="1"/>
        <v>0</v>
      </c>
      <c r="Q100" s="179">
        <v>0</v>
      </c>
      <c r="R100" s="179">
        <f t="shared" si="2"/>
        <v>0</v>
      </c>
      <c r="S100" s="179">
        <v>0</v>
      </c>
      <c r="T100" s="180">
        <f t="shared" si="3"/>
        <v>0</v>
      </c>
      <c r="AR100" s="24" t="s">
        <v>1936</v>
      </c>
      <c r="AT100" s="24" t="s">
        <v>1840</v>
      </c>
      <c r="AU100" s="24" t="s">
        <v>1711</v>
      </c>
      <c r="AY100" s="24" t="s">
        <v>1839</v>
      </c>
      <c r="BE100" s="181">
        <f t="shared" si="4"/>
        <v>0</v>
      </c>
      <c r="BF100" s="181">
        <f t="shared" si="5"/>
        <v>0</v>
      </c>
      <c r="BG100" s="181">
        <f t="shared" si="6"/>
        <v>0</v>
      </c>
      <c r="BH100" s="181">
        <f t="shared" si="7"/>
        <v>0</v>
      </c>
      <c r="BI100" s="181">
        <f t="shared" si="8"/>
        <v>0</v>
      </c>
      <c r="BJ100" s="24" t="s">
        <v>1652</v>
      </c>
      <c r="BK100" s="181">
        <f t="shared" si="9"/>
        <v>0</v>
      </c>
      <c r="BL100" s="24" t="s">
        <v>1936</v>
      </c>
      <c r="BM100" s="24" t="s">
        <v>1539</v>
      </c>
    </row>
    <row r="101" spans="2:65" s="1" customFormat="1" ht="22.5" customHeight="1">
      <c r="B101" s="169"/>
      <c r="C101" s="170" t="s">
        <v>1910</v>
      </c>
      <c r="D101" s="170" t="s">
        <v>1840</v>
      </c>
      <c r="E101" s="171" t="s">
        <v>1540</v>
      </c>
      <c r="F101" s="172" t="s">
        <v>1541</v>
      </c>
      <c r="G101" s="173" t="s">
        <v>1870</v>
      </c>
      <c r="H101" s="174">
        <v>1.7</v>
      </c>
      <c r="I101" s="175"/>
      <c r="J101" s="176">
        <f t="shared" si="0"/>
        <v>0</v>
      </c>
      <c r="K101" s="172" t="s">
        <v>1851</v>
      </c>
      <c r="L101" s="41"/>
      <c r="M101" s="177" t="s">
        <v>1633</v>
      </c>
      <c r="N101" s="178" t="s">
        <v>1674</v>
      </c>
      <c r="O101" s="42"/>
      <c r="P101" s="179">
        <f t="shared" si="1"/>
        <v>0</v>
      </c>
      <c r="Q101" s="179">
        <v>5.0000000000000002E-5</v>
      </c>
      <c r="R101" s="179">
        <f t="shared" si="2"/>
        <v>8.5000000000000006E-5</v>
      </c>
      <c r="S101" s="179">
        <v>4.7299999999999998E-3</v>
      </c>
      <c r="T101" s="180">
        <f t="shared" si="3"/>
        <v>8.0409999999999995E-3</v>
      </c>
      <c r="AR101" s="24" t="s">
        <v>1936</v>
      </c>
      <c r="AT101" s="24" t="s">
        <v>1840</v>
      </c>
      <c r="AU101" s="24" t="s">
        <v>1711</v>
      </c>
      <c r="AY101" s="24" t="s">
        <v>1839</v>
      </c>
      <c r="BE101" s="181">
        <f t="shared" si="4"/>
        <v>0</v>
      </c>
      <c r="BF101" s="181">
        <f t="shared" si="5"/>
        <v>0</v>
      </c>
      <c r="BG101" s="181">
        <f t="shared" si="6"/>
        <v>0</v>
      </c>
      <c r="BH101" s="181">
        <f t="shared" si="7"/>
        <v>0</v>
      </c>
      <c r="BI101" s="181">
        <f t="shared" si="8"/>
        <v>0</v>
      </c>
      <c r="BJ101" s="24" t="s">
        <v>1652</v>
      </c>
      <c r="BK101" s="181">
        <f t="shared" si="9"/>
        <v>0</v>
      </c>
      <c r="BL101" s="24" t="s">
        <v>1936</v>
      </c>
      <c r="BM101" s="24" t="s">
        <v>1542</v>
      </c>
    </row>
    <row r="102" spans="2:65" s="1" customFormat="1" ht="22.5" customHeight="1">
      <c r="B102" s="169"/>
      <c r="C102" s="170" t="s">
        <v>1921</v>
      </c>
      <c r="D102" s="170" t="s">
        <v>1840</v>
      </c>
      <c r="E102" s="171" t="s">
        <v>1543</v>
      </c>
      <c r="F102" s="172" t="s">
        <v>1544</v>
      </c>
      <c r="G102" s="173" t="s">
        <v>1870</v>
      </c>
      <c r="H102" s="174">
        <v>12</v>
      </c>
      <c r="I102" s="175"/>
      <c r="J102" s="176">
        <f t="shared" si="0"/>
        <v>0</v>
      </c>
      <c r="K102" s="172" t="s">
        <v>1851</v>
      </c>
      <c r="L102" s="41"/>
      <c r="M102" s="177" t="s">
        <v>1633</v>
      </c>
      <c r="N102" s="178" t="s">
        <v>1674</v>
      </c>
      <c r="O102" s="42"/>
      <c r="P102" s="179">
        <f t="shared" si="1"/>
        <v>0</v>
      </c>
      <c r="Q102" s="179">
        <v>0</v>
      </c>
      <c r="R102" s="179">
        <f t="shared" si="2"/>
        <v>0</v>
      </c>
      <c r="S102" s="179">
        <v>0</v>
      </c>
      <c r="T102" s="180">
        <f t="shared" si="3"/>
        <v>0</v>
      </c>
      <c r="AR102" s="24" t="s">
        <v>1936</v>
      </c>
      <c r="AT102" s="24" t="s">
        <v>1840</v>
      </c>
      <c r="AU102" s="24" t="s">
        <v>1711</v>
      </c>
      <c r="AY102" s="24" t="s">
        <v>1839</v>
      </c>
      <c r="BE102" s="181">
        <f t="shared" si="4"/>
        <v>0</v>
      </c>
      <c r="BF102" s="181">
        <f t="shared" si="5"/>
        <v>0</v>
      </c>
      <c r="BG102" s="181">
        <f t="shared" si="6"/>
        <v>0</v>
      </c>
      <c r="BH102" s="181">
        <f t="shared" si="7"/>
        <v>0</v>
      </c>
      <c r="BI102" s="181">
        <f t="shared" si="8"/>
        <v>0</v>
      </c>
      <c r="BJ102" s="24" t="s">
        <v>1652</v>
      </c>
      <c r="BK102" s="181">
        <f t="shared" si="9"/>
        <v>0</v>
      </c>
      <c r="BL102" s="24" t="s">
        <v>1936</v>
      </c>
      <c r="BM102" s="24" t="s">
        <v>1545</v>
      </c>
    </row>
    <row r="103" spans="2:65" s="1" customFormat="1" ht="22.5" customHeight="1">
      <c r="B103" s="169"/>
      <c r="C103" s="170" t="s">
        <v>1927</v>
      </c>
      <c r="D103" s="170" t="s">
        <v>1840</v>
      </c>
      <c r="E103" s="171" t="s">
        <v>1546</v>
      </c>
      <c r="F103" s="172" t="s">
        <v>1547</v>
      </c>
      <c r="G103" s="173" t="s">
        <v>415</v>
      </c>
      <c r="H103" s="174">
        <v>2</v>
      </c>
      <c r="I103" s="175"/>
      <c r="J103" s="176">
        <f t="shared" si="0"/>
        <v>0</v>
      </c>
      <c r="K103" s="172" t="s">
        <v>1851</v>
      </c>
      <c r="L103" s="41"/>
      <c r="M103" s="177" t="s">
        <v>1633</v>
      </c>
      <c r="N103" s="178" t="s">
        <v>1674</v>
      </c>
      <c r="O103" s="42"/>
      <c r="P103" s="179">
        <f t="shared" si="1"/>
        <v>0</v>
      </c>
      <c r="Q103" s="179">
        <v>5.9999999999999995E-4</v>
      </c>
      <c r="R103" s="179">
        <f t="shared" si="2"/>
        <v>1.1999999999999999E-3</v>
      </c>
      <c r="S103" s="179">
        <v>0</v>
      </c>
      <c r="T103" s="180">
        <f t="shared" si="3"/>
        <v>0</v>
      </c>
      <c r="AR103" s="24" t="s">
        <v>1936</v>
      </c>
      <c r="AT103" s="24" t="s">
        <v>1840</v>
      </c>
      <c r="AU103" s="24" t="s">
        <v>1711</v>
      </c>
      <c r="AY103" s="24" t="s">
        <v>1839</v>
      </c>
      <c r="BE103" s="181">
        <f t="shared" si="4"/>
        <v>0</v>
      </c>
      <c r="BF103" s="181">
        <f t="shared" si="5"/>
        <v>0</v>
      </c>
      <c r="BG103" s="181">
        <f t="shared" si="6"/>
        <v>0</v>
      </c>
      <c r="BH103" s="181">
        <f t="shared" si="7"/>
        <v>0</v>
      </c>
      <c r="BI103" s="181">
        <f t="shared" si="8"/>
        <v>0</v>
      </c>
      <c r="BJ103" s="24" t="s">
        <v>1652</v>
      </c>
      <c r="BK103" s="181">
        <f t="shared" si="9"/>
        <v>0</v>
      </c>
      <c r="BL103" s="24" t="s">
        <v>1936</v>
      </c>
      <c r="BM103" s="24" t="s">
        <v>1548</v>
      </c>
    </row>
    <row r="104" spans="2:65" s="1" customFormat="1" ht="22.5" customHeight="1">
      <c r="B104" s="169"/>
      <c r="C104" s="170" t="s">
        <v>1639</v>
      </c>
      <c r="D104" s="170" t="s">
        <v>1840</v>
      </c>
      <c r="E104" s="171" t="s">
        <v>1549</v>
      </c>
      <c r="F104" s="172" t="s">
        <v>1550</v>
      </c>
      <c r="G104" s="173" t="s">
        <v>1907</v>
      </c>
      <c r="H104" s="174">
        <v>3.5000000000000003E-2</v>
      </c>
      <c r="I104" s="175"/>
      <c r="J104" s="176">
        <f t="shared" si="0"/>
        <v>0</v>
      </c>
      <c r="K104" s="172" t="s">
        <v>1851</v>
      </c>
      <c r="L104" s="41"/>
      <c r="M104" s="177" t="s">
        <v>1633</v>
      </c>
      <c r="N104" s="178" t="s">
        <v>1674</v>
      </c>
      <c r="O104" s="42"/>
      <c r="P104" s="179">
        <f t="shared" si="1"/>
        <v>0</v>
      </c>
      <c r="Q104" s="179">
        <v>0</v>
      </c>
      <c r="R104" s="179">
        <f t="shared" si="2"/>
        <v>0</v>
      </c>
      <c r="S104" s="179">
        <v>0</v>
      </c>
      <c r="T104" s="180">
        <f t="shared" si="3"/>
        <v>0</v>
      </c>
      <c r="AR104" s="24" t="s">
        <v>1936</v>
      </c>
      <c r="AT104" s="24" t="s">
        <v>1840</v>
      </c>
      <c r="AU104" s="24" t="s">
        <v>1711</v>
      </c>
      <c r="AY104" s="24" t="s">
        <v>1839</v>
      </c>
      <c r="BE104" s="181">
        <f t="shared" si="4"/>
        <v>0</v>
      </c>
      <c r="BF104" s="181">
        <f t="shared" si="5"/>
        <v>0</v>
      </c>
      <c r="BG104" s="181">
        <f t="shared" si="6"/>
        <v>0</v>
      </c>
      <c r="BH104" s="181">
        <f t="shared" si="7"/>
        <v>0</v>
      </c>
      <c r="BI104" s="181">
        <f t="shared" si="8"/>
        <v>0</v>
      </c>
      <c r="BJ104" s="24" t="s">
        <v>1652</v>
      </c>
      <c r="BK104" s="181">
        <f t="shared" si="9"/>
        <v>0</v>
      </c>
      <c r="BL104" s="24" t="s">
        <v>1936</v>
      </c>
      <c r="BM104" s="24" t="s">
        <v>1551</v>
      </c>
    </row>
    <row r="105" spans="2:65" s="1" customFormat="1" ht="22.5" customHeight="1">
      <c r="B105" s="169"/>
      <c r="C105" s="170" t="s">
        <v>1936</v>
      </c>
      <c r="D105" s="170" t="s">
        <v>1840</v>
      </c>
      <c r="E105" s="171" t="s">
        <v>1552</v>
      </c>
      <c r="F105" s="172" t="s">
        <v>1553</v>
      </c>
      <c r="G105" s="173" t="s">
        <v>1870</v>
      </c>
      <c r="H105" s="174">
        <v>12</v>
      </c>
      <c r="I105" s="175"/>
      <c r="J105" s="176">
        <f t="shared" si="0"/>
        <v>0</v>
      </c>
      <c r="K105" s="172" t="s">
        <v>1633</v>
      </c>
      <c r="L105" s="41"/>
      <c r="M105" s="177" t="s">
        <v>1633</v>
      </c>
      <c r="N105" s="178" t="s">
        <v>1674</v>
      </c>
      <c r="O105" s="42"/>
      <c r="P105" s="179">
        <f t="shared" si="1"/>
        <v>0</v>
      </c>
      <c r="Q105" s="179">
        <v>0</v>
      </c>
      <c r="R105" s="179">
        <f t="shared" si="2"/>
        <v>0</v>
      </c>
      <c r="S105" s="179">
        <v>0</v>
      </c>
      <c r="T105" s="180">
        <f t="shared" si="3"/>
        <v>0</v>
      </c>
      <c r="AR105" s="24" t="s">
        <v>1936</v>
      </c>
      <c r="AT105" s="24" t="s">
        <v>1840</v>
      </c>
      <c r="AU105" s="24" t="s">
        <v>1711</v>
      </c>
      <c r="AY105" s="24" t="s">
        <v>1839</v>
      </c>
      <c r="BE105" s="181">
        <f t="shared" si="4"/>
        <v>0</v>
      </c>
      <c r="BF105" s="181">
        <f t="shared" si="5"/>
        <v>0</v>
      </c>
      <c r="BG105" s="181">
        <f t="shared" si="6"/>
        <v>0</v>
      </c>
      <c r="BH105" s="181">
        <f t="shared" si="7"/>
        <v>0</v>
      </c>
      <c r="BI105" s="181">
        <f t="shared" si="8"/>
        <v>0</v>
      </c>
      <c r="BJ105" s="24" t="s">
        <v>1652</v>
      </c>
      <c r="BK105" s="181">
        <f t="shared" si="9"/>
        <v>0</v>
      </c>
      <c r="BL105" s="24" t="s">
        <v>1936</v>
      </c>
      <c r="BM105" s="24" t="s">
        <v>1554</v>
      </c>
    </row>
    <row r="106" spans="2:65" s="1" customFormat="1" ht="22.5" customHeight="1">
      <c r="B106" s="169"/>
      <c r="C106" s="170" t="s">
        <v>1942</v>
      </c>
      <c r="D106" s="170" t="s">
        <v>1840</v>
      </c>
      <c r="E106" s="171" t="s">
        <v>1555</v>
      </c>
      <c r="F106" s="172" t="s">
        <v>1556</v>
      </c>
      <c r="G106" s="173" t="s">
        <v>1907</v>
      </c>
      <c r="H106" s="174">
        <v>2.7E-2</v>
      </c>
      <c r="I106" s="175"/>
      <c r="J106" s="176">
        <f t="shared" si="0"/>
        <v>0</v>
      </c>
      <c r="K106" s="172" t="s">
        <v>1851</v>
      </c>
      <c r="L106" s="41"/>
      <c r="M106" s="177" t="s">
        <v>1633</v>
      </c>
      <c r="N106" s="178" t="s">
        <v>1674</v>
      </c>
      <c r="O106" s="42"/>
      <c r="P106" s="179">
        <f t="shared" si="1"/>
        <v>0</v>
      </c>
      <c r="Q106" s="179">
        <v>0</v>
      </c>
      <c r="R106" s="179">
        <f t="shared" si="2"/>
        <v>0</v>
      </c>
      <c r="S106" s="179">
        <v>0</v>
      </c>
      <c r="T106" s="180">
        <f t="shared" si="3"/>
        <v>0</v>
      </c>
      <c r="AR106" s="24" t="s">
        <v>1936</v>
      </c>
      <c r="AT106" s="24" t="s">
        <v>1840</v>
      </c>
      <c r="AU106" s="24" t="s">
        <v>1711</v>
      </c>
      <c r="AY106" s="24" t="s">
        <v>1839</v>
      </c>
      <c r="BE106" s="181">
        <f t="shared" si="4"/>
        <v>0</v>
      </c>
      <c r="BF106" s="181">
        <f t="shared" si="5"/>
        <v>0</v>
      </c>
      <c r="BG106" s="181">
        <f t="shared" si="6"/>
        <v>0</v>
      </c>
      <c r="BH106" s="181">
        <f t="shared" si="7"/>
        <v>0</v>
      </c>
      <c r="BI106" s="181">
        <f t="shared" si="8"/>
        <v>0</v>
      </c>
      <c r="BJ106" s="24" t="s">
        <v>1652</v>
      </c>
      <c r="BK106" s="181">
        <f t="shared" si="9"/>
        <v>0</v>
      </c>
      <c r="BL106" s="24" t="s">
        <v>1936</v>
      </c>
      <c r="BM106" s="24" t="s">
        <v>1557</v>
      </c>
    </row>
    <row r="107" spans="2:65" s="10" customFormat="1" ht="29.85" customHeight="1">
      <c r="B107" s="157"/>
      <c r="D107" s="158" t="s">
        <v>1702</v>
      </c>
      <c r="E107" s="184" t="s">
        <v>1558</v>
      </c>
      <c r="F107" s="184" t="s">
        <v>1559</v>
      </c>
      <c r="I107" s="160"/>
      <c r="J107" s="185">
        <f>BK107</f>
        <v>0</v>
      </c>
      <c r="L107" s="157"/>
      <c r="M107" s="162"/>
      <c r="N107" s="163"/>
      <c r="O107" s="163"/>
      <c r="P107" s="164">
        <f>SUM(P108:P113)</f>
        <v>0</v>
      </c>
      <c r="Q107" s="163"/>
      <c r="R107" s="164">
        <f>SUM(R108:R113)</f>
        <v>2.0400000000000001E-3</v>
      </c>
      <c r="S107" s="163"/>
      <c r="T107" s="165">
        <f>SUM(T108:T113)</f>
        <v>0</v>
      </c>
      <c r="AR107" s="166" t="s">
        <v>1711</v>
      </c>
      <c r="AT107" s="167" t="s">
        <v>1702</v>
      </c>
      <c r="AU107" s="167" t="s">
        <v>1652</v>
      </c>
      <c r="AY107" s="166" t="s">
        <v>1839</v>
      </c>
      <c r="BK107" s="168">
        <f>SUM(BK108:BK113)</f>
        <v>0</v>
      </c>
    </row>
    <row r="108" spans="2:65" s="1" customFormat="1" ht="31.5" customHeight="1">
      <c r="B108" s="169"/>
      <c r="C108" s="170" t="s">
        <v>1947</v>
      </c>
      <c r="D108" s="170" t="s">
        <v>1840</v>
      </c>
      <c r="E108" s="171" t="s">
        <v>1560</v>
      </c>
      <c r="F108" s="172" t="s">
        <v>1561</v>
      </c>
      <c r="G108" s="173" t="s">
        <v>415</v>
      </c>
      <c r="H108" s="174">
        <v>2</v>
      </c>
      <c r="I108" s="175"/>
      <c r="J108" s="176">
        <f t="shared" ref="J108:J113" si="10">ROUND(I108*H108,2)</f>
        <v>0</v>
      </c>
      <c r="K108" s="172" t="s">
        <v>1851</v>
      </c>
      <c r="L108" s="41"/>
      <c r="M108" s="177" t="s">
        <v>1633</v>
      </c>
      <c r="N108" s="178" t="s">
        <v>1674</v>
      </c>
      <c r="O108" s="42"/>
      <c r="P108" s="179">
        <f t="shared" ref="P108:P113" si="11">O108*H108</f>
        <v>0</v>
      </c>
      <c r="Q108" s="179">
        <v>2.5000000000000001E-4</v>
      </c>
      <c r="R108" s="179">
        <f t="shared" ref="R108:R113" si="12">Q108*H108</f>
        <v>5.0000000000000001E-4</v>
      </c>
      <c r="S108" s="179">
        <v>0</v>
      </c>
      <c r="T108" s="180">
        <f t="shared" ref="T108:T113" si="13">S108*H108</f>
        <v>0</v>
      </c>
      <c r="AR108" s="24" t="s">
        <v>1936</v>
      </c>
      <c r="AT108" s="24" t="s">
        <v>1840</v>
      </c>
      <c r="AU108" s="24" t="s">
        <v>1711</v>
      </c>
      <c r="AY108" s="24" t="s">
        <v>1839</v>
      </c>
      <c r="BE108" s="181">
        <f t="shared" ref="BE108:BE113" si="14">IF(N108="základní",J108,0)</f>
        <v>0</v>
      </c>
      <c r="BF108" s="181">
        <f t="shared" ref="BF108:BF113" si="15">IF(N108="snížená",J108,0)</f>
        <v>0</v>
      </c>
      <c r="BG108" s="181">
        <f t="shared" ref="BG108:BG113" si="16">IF(N108="zákl. přenesená",J108,0)</f>
        <v>0</v>
      </c>
      <c r="BH108" s="181">
        <f t="shared" ref="BH108:BH113" si="17">IF(N108="sníž. přenesená",J108,0)</f>
        <v>0</v>
      </c>
      <c r="BI108" s="181">
        <f t="shared" ref="BI108:BI113" si="18">IF(N108="nulová",J108,0)</f>
        <v>0</v>
      </c>
      <c r="BJ108" s="24" t="s">
        <v>1652</v>
      </c>
      <c r="BK108" s="181">
        <f t="shared" ref="BK108:BK113" si="19">ROUND(I108*H108,2)</f>
        <v>0</v>
      </c>
      <c r="BL108" s="24" t="s">
        <v>1936</v>
      </c>
      <c r="BM108" s="24" t="s">
        <v>1562</v>
      </c>
    </row>
    <row r="109" spans="2:65" s="1" customFormat="1" ht="22.5" customHeight="1">
      <c r="B109" s="169"/>
      <c r="C109" s="170" t="s">
        <v>1952</v>
      </c>
      <c r="D109" s="170" t="s">
        <v>1840</v>
      </c>
      <c r="E109" s="171" t="s">
        <v>1563</v>
      </c>
      <c r="F109" s="172" t="s">
        <v>1564</v>
      </c>
      <c r="G109" s="173" t="s">
        <v>415</v>
      </c>
      <c r="H109" s="174">
        <v>2</v>
      </c>
      <c r="I109" s="175"/>
      <c r="J109" s="176">
        <f t="shared" si="10"/>
        <v>0</v>
      </c>
      <c r="K109" s="172" t="s">
        <v>1851</v>
      </c>
      <c r="L109" s="41"/>
      <c r="M109" s="177" t="s">
        <v>1633</v>
      </c>
      <c r="N109" s="178" t="s">
        <v>1674</v>
      </c>
      <c r="O109" s="42"/>
      <c r="P109" s="179">
        <f t="shared" si="11"/>
        <v>0</v>
      </c>
      <c r="Q109" s="179">
        <v>2.2000000000000001E-4</v>
      </c>
      <c r="R109" s="179">
        <f t="shared" si="12"/>
        <v>4.4000000000000002E-4</v>
      </c>
      <c r="S109" s="179">
        <v>0</v>
      </c>
      <c r="T109" s="180">
        <f t="shared" si="13"/>
        <v>0</v>
      </c>
      <c r="AR109" s="24" t="s">
        <v>1936</v>
      </c>
      <c r="AT109" s="24" t="s">
        <v>1840</v>
      </c>
      <c r="AU109" s="24" t="s">
        <v>1711</v>
      </c>
      <c r="AY109" s="24" t="s">
        <v>1839</v>
      </c>
      <c r="BE109" s="181">
        <f t="shared" si="14"/>
        <v>0</v>
      </c>
      <c r="BF109" s="181">
        <f t="shared" si="15"/>
        <v>0</v>
      </c>
      <c r="BG109" s="181">
        <f t="shared" si="16"/>
        <v>0</v>
      </c>
      <c r="BH109" s="181">
        <f t="shared" si="17"/>
        <v>0</v>
      </c>
      <c r="BI109" s="181">
        <f t="shared" si="18"/>
        <v>0</v>
      </c>
      <c r="BJ109" s="24" t="s">
        <v>1652</v>
      </c>
      <c r="BK109" s="181">
        <f t="shared" si="19"/>
        <v>0</v>
      </c>
      <c r="BL109" s="24" t="s">
        <v>1936</v>
      </c>
      <c r="BM109" s="24" t="s">
        <v>1565</v>
      </c>
    </row>
    <row r="110" spans="2:65" s="1" customFormat="1" ht="22.5" customHeight="1">
      <c r="B110" s="169"/>
      <c r="C110" s="170" t="s">
        <v>1956</v>
      </c>
      <c r="D110" s="170" t="s">
        <v>1840</v>
      </c>
      <c r="E110" s="171" t="s">
        <v>1566</v>
      </c>
      <c r="F110" s="172" t="s">
        <v>1567</v>
      </c>
      <c r="G110" s="173" t="s">
        <v>415</v>
      </c>
      <c r="H110" s="174">
        <v>2</v>
      </c>
      <c r="I110" s="175"/>
      <c r="J110" s="176">
        <f t="shared" si="10"/>
        <v>0</v>
      </c>
      <c r="K110" s="172" t="s">
        <v>1851</v>
      </c>
      <c r="L110" s="41"/>
      <c r="M110" s="177" t="s">
        <v>1633</v>
      </c>
      <c r="N110" s="178" t="s">
        <v>1674</v>
      </c>
      <c r="O110" s="42"/>
      <c r="P110" s="179">
        <f t="shared" si="11"/>
        <v>0</v>
      </c>
      <c r="Q110" s="179">
        <v>2.1000000000000001E-4</v>
      </c>
      <c r="R110" s="179">
        <f t="shared" si="12"/>
        <v>4.2000000000000002E-4</v>
      </c>
      <c r="S110" s="179">
        <v>0</v>
      </c>
      <c r="T110" s="180">
        <f t="shared" si="13"/>
        <v>0</v>
      </c>
      <c r="AR110" s="24" t="s">
        <v>1936</v>
      </c>
      <c r="AT110" s="24" t="s">
        <v>1840</v>
      </c>
      <c r="AU110" s="24" t="s">
        <v>1711</v>
      </c>
      <c r="AY110" s="24" t="s">
        <v>1839</v>
      </c>
      <c r="BE110" s="181">
        <f t="shared" si="14"/>
        <v>0</v>
      </c>
      <c r="BF110" s="181">
        <f t="shared" si="15"/>
        <v>0</v>
      </c>
      <c r="BG110" s="181">
        <f t="shared" si="16"/>
        <v>0</v>
      </c>
      <c r="BH110" s="181">
        <f t="shared" si="17"/>
        <v>0</v>
      </c>
      <c r="BI110" s="181">
        <f t="shared" si="18"/>
        <v>0</v>
      </c>
      <c r="BJ110" s="24" t="s">
        <v>1652</v>
      </c>
      <c r="BK110" s="181">
        <f t="shared" si="19"/>
        <v>0</v>
      </c>
      <c r="BL110" s="24" t="s">
        <v>1936</v>
      </c>
      <c r="BM110" s="24" t="s">
        <v>1568</v>
      </c>
    </row>
    <row r="111" spans="2:65" s="1" customFormat="1" ht="22.5" customHeight="1">
      <c r="B111" s="169"/>
      <c r="C111" s="170" t="s">
        <v>1638</v>
      </c>
      <c r="D111" s="170" t="s">
        <v>1840</v>
      </c>
      <c r="E111" s="171" t="s">
        <v>1569</v>
      </c>
      <c r="F111" s="172" t="s">
        <v>1570</v>
      </c>
      <c r="G111" s="173" t="s">
        <v>415</v>
      </c>
      <c r="H111" s="174">
        <v>2</v>
      </c>
      <c r="I111" s="175"/>
      <c r="J111" s="176">
        <f t="shared" si="10"/>
        <v>0</v>
      </c>
      <c r="K111" s="172" t="s">
        <v>1851</v>
      </c>
      <c r="L111" s="41"/>
      <c r="M111" s="177" t="s">
        <v>1633</v>
      </c>
      <c r="N111" s="178" t="s">
        <v>1674</v>
      </c>
      <c r="O111" s="42"/>
      <c r="P111" s="179">
        <f t="shared" si="11"/>
        <v>0</v>
      </c>
      <c r="Q111" s="179">
        <v>3.4000000000000002E-4</v>
      </c>
      <c r="R111" s="179">
        <f t="shared" si="12"/>
        <v>6.8000000000000005E-4</v>
      </c>
      <c r="S111" s="179">
        <v>0</v>
      </c>
      <c r="T111" s="180">
        <f t="shared" si="13"/>
        <v>0</v>
      </c>
      <c r="AR111" s="24" t="s">
        <v>1936</v>
      </c>
      <c r="AT111" s="24" t="s">
        <v>1840</v>
      </c>
      <c r="AU111" s="24" t="s">
        <v>1711</v>
      </c>
      <c r="AY111" s="24" t="s">
        <v>1839</v>
      </c>
      <c r="BE111" s="181">
        <f t="shared" si="14"/>
        <v>0</v>
      </c>
      <c r="BF111" s="181">
        <f t="shared" si="15"/>
        <v>0</v>
      </c>
      <c r="BG111" s="181">
        <f t="shared" si="16"/>
        <v>0</v>
      </c>
      <c r="BH111" s="181">
        <f t="shared" si="17"/>
        <v>0</v>
      </c>
      <c r="BI111" s="181">
        <f t="shared" si="18"/>
        <v>0</v>
      </c>
      <c r="BJ111" s="24" t="s">
        <v>1652</v>
      </c>
      <c r="BK111" s="181">
        <f t="shared" si="19"/>
        <v>0</v>
      </c>
      <c r="BL111" s="24" t="s">
        <v>1936</v>
      </c>
      <c r="BM111" s="24" t="s">
        <v>1571</v>
      </c>
    </row>
    <row r="112" spans="2:65" s="1" customFormat="1" ht="22.5" customHeight="1">
      <c r="B112" s="169"/>
      <c r="C112" s="170" t="s">
        <v>1968</v>
      </c>
      <c r="D112" s="170" t="s">
        <v>1840</v>
      </c>
      <c r="E112" s="171" t="s">
        <v>1572</v>
      </c>
      <c r="F112" s="172" t="s">
        <v>1573</v>
      </c>
      <c r="G112" s="173" t="s">
        <v>1125</v>
      </c>
      <c r="H112" s="174">
        <v>1</v>
      </c>
      <c r="I112" s="175"/>
      <c r="J112" s="176">
        <f t="shared" si="10"/>
        <v>0</v>
      </c>
      <c r="K112" s="172" t="s">
        <v>1633</v>
      </c>
      <c r="L112" s="41"/>
      <c r="M112" s="177" t="s">
        <v>1633</v>
      </c>
      <c r="N112" s="178" t="s">
        <v>1674</v>
      </c>
      <c r="O112" s="42"/>
      <c r="P112" s="179">
        <f t="shared" si="11"/>
        <v>0</v>
      </c>
      <c r="Q112" s="179">
        <v>0</v>
      </c>
      <c r="R112" s="179">
        <f t="shared" si="12"/>
        <v>0</v>
      </c>
      <c r="S112" s="179">
        <v>0</v>
      </c>
      <c r="T112" s="180">
        <f t="shared" si="13"/>
        <v>0</v>
      </c>
      <c r="AR112" s="24" t="s">
        <v>1936</v>
      </c>
      <c r="AT112" s="24" t="s">
        <v>1840</v>
      </c>
      <c r="AU112" s="24" t="s">
        <v>1711</v>
      </c>
      <c r="AY112" s="24" t="s">
        <v>1839</v>
      </c>
      <c r="BE112" s="181">
        <f t="shared" si="14"/>
        <v>0</v>
      </c>
      <c r="BF112" s="181">
        <f t="shared" si="15"/>
        <v>0</v>
      </c>
      <c r="BG112" s="181">
        <f t="shared" si="16"/>
        <v>0</v>
      </c>
      <c r="BH112" s="181">
        <f t="shared" si="17"/>
        <v>0</v>
      </c>
      <c r="BI112" s="181">
        <f t="shared" si="18"/>
        <v>0</v>
      </c>
      <c r="BJ112" s="24" t="s">
        <v>1652</v>
      </c>
      <c r="BK112" s="181">
        <f t="shared" si="19"/>
        <v>0</v>
      </c>
      <c r="BL112" s="24" t="s">
        <v>1936</v>
      </c>
      <c r="BM112" s="24" t="s">
        <v>1574</v>
      </c>
    </row>
    <row r="113" spans="2:65" s="1" customFormat="1" ht="22.5" customHeight="1">
      <c r="B113" s="169"/>
      <c r="C113" s="170" t="s">
        <v>1976</v>
      </c>
      <c r="D113" s="170" t="s">
        <v>1840</v>
      </c>
      <c r="E113" s="171" t="s">
        <v>1575</v>
      </c>
      <c r="F113" s="172" t="s">
        <v>1576</v>
      </c>
      <c r="G113" s="173" t="s">
        <v>1907</v>
      </c>
      <c r="H113" s="174">
        <v>2E-3</v>
      </c>
      <c r="I113" s="175"/>
      <c r="J113" s="176">
        <f t="shared" si="10"/>
        <v>0</v>
      </c>
      <c r="K113" s="172" t="s">
        <v>1851</v>
      </c>
      <c r="L113" s="41"/>
      <c r="M113" s="177" t="s">
        <v>1633</v>
      </c>
      <c r="N113" s="178" t="s">
        <v>1674</v>
      </c>
      <c r="O113" s="42"/>
      <c r="P113" s="179">
        <f t="shared" si="11"/>
        <v>0</v>
      </c>
      <c r="Q113" s="179">
        <v>0</v>
      </c>
      <c r="R113" s="179">
        <f t="shared" si="12"/>
        <v>0</v>
      </c>
      <c r="S113" s="179">
        <v>0</v>
      </c>
      <c r="T113" s="180">
        <f t="shared" si="13"/>
        <v>0</v>
      </c>
      <c r="AR113" s="24" t="s">
        <v>1936</v>
      </c>
      <c r="AT113" s="24" t="s">
        <v>1840</v>
      </c>
      <c r="AU113" s="24" t="s">
        <v>1711</v>
      </c>
      <c r="AY113" s="24" t="s">
        <v>1839</v>
      </c>
      <c r="BE113" s="181">
        <f t="shared" si="14"/>
        <v>0</v>
      </c>
      <c r="BF113" s="181">
        <f t="shared" si="15"/>
        <v>0</v>
      </c>
      <c r="BG113" s="181">
        <f t="shared" si="16"/>
        <v>0</v>
      </c>
      <c r="BH113" s="181">
        <f t="shared" si="17"/>
        <v>0</v>
      </c>
      <c r="BI113" s="181">
        <f t="shared" si="18"/>
        <v>0</v>
      </c>
      <c r="BJ113" s="24" t="s">
        <v>1652</v>
      </c>
      <c r="BK113" s="181">
        <f t="shared" si="19"/>
        <v>0</v>
      </c>
      <c r="BL113" s="24" t="s">
        <v>1936</v>
      </c>
      <c r="BM113" s="24" t="s">
        <v>1577</v>
      </c>
    </row>
    <row r="114" spans="2:65" s="10" customFormat="1" ht="29.85" customHeight="1">
      <c r="B114" s="157"/>
      <c r="D114" s="158" t="s">
        <v>1702</v>
      </c>
      <c r="E114" s="184" t="s">
        <v>1578</v>
      </c>
      <c r="F114" s="184" t="s">
        <v>1579</v>
      </c>
      <c r="I114" s="160"/>
      <c r="J114" s="185">
        <f>BK114</f>
        <v>0</v>
      </c>
      <c r="L114" s="157"/>
      <c r="M114" s="162"/>
      <c r="N114" s="163"/>
      <c r="O114" s="163"/>
      <c r="P114" s="164">
        <f>SUM(P115:P116)</f>
        <v>0</v>
      </c>
      <c r="Q114" s="163"/>
      <c r="R114" s="164">
        <f>SUM(R115:R116)</f>
        <v>0</v>
      </c>
      <c r="S114" s="163"/>
      <c r="T114" s="165">
        <f>SUM(T115:T116)</f>
        <v>0</v>
      </c>
      <c r="AR114" s="166" t="s">
        <v>1711</v>
      </c>
      <c r="AT114" s="167" t="s">
        <v>1702</v>
      </c>
      <c r="AU114" s="167" t="s">
        <v>1652</v>
      </c>
      <c r="AY114" s="166" t="s">
        <v>1839</v>
      </c>
      <c r="BK114" s="168">
        <f>SUM(BK115:BK116)</f>
        <v>0</v>
      </c>
    </row>
    <row r="115" spans="2:65" s="1" customFormat="1" ht="22.5" customHeight="1">
      <c r="B115" s="169"/>
      <c r="C115" s="170" t="s">
        <v>1343</v>
      </c>
      <c r="D115" s="170" t="s">
        <v>1840</v>
      </c>
      <c r="E115" s="171" t="s">
        <v>1580</v>
      </c>
      <c r="F115" s="172" t="s">
        <v>1581</v>
      </c>
      <c r="G115" s="173" t="s">
        <v>415</v>
      </c>
      <c r="H115" s="174">
        <v>40</v>
      </c>
      <c r="I115" s="175"/>
      <c r="J115" s="176">
        <f>ROUND(I115*H115,2)</f>
        <v>0</v>
      </c>
      <c r="K115" s="172" t="s">
        <v>1851</v>
      </c>
      <c r="L115" s="41"/>
      <c r="M115" s="177" t="s">
        <v>1633</v>
      </c>
      <c r="N115" s="178" t="s">
        <v>1674</v>
      </c>
      <c r="O115" s="42"/>
      <c r="P115" s="179">
        <f>O115*H115</f>
        <v>0</v>
      </c>
      <c r="Q115" s="179">
        <v>0</v>
      </c>
      <c r="R115" s="179">
        <f>Q115*H115</f>
        <v>0</v>
      </c>
      <c r="S115" s="179">
        <v>0</v>
      </c>
      <c r="T115" s="180">
        <f>S115*H115</f>
        <v>0</v>
      </c>
      <c r="AR115" s="24" t="s">
        <v>1936</v>
      </c>
      <c r="AT115" s="24" t="s">
        <v>1840</v>
      </c>
      <c r="AU115" s="24" t="s">
        <v>1711</v>
      </c>
      <c r="AY115" s="24" t="s">
        <v>1839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24" t="s">
        <v>1652</v>
      </c>
      <c r="BK115" s="181">
        <f>ROUND(I115*H115,2)</f>
        <v>0</v>
      </c>
      <c r="BL115" s="24" t="s">
        <v>1936</v>
      </c>
      <c r="BM115" s="24" t="s">
        <v>1582</v>
      </c>
    </row>
    <row r="116" spans="2:65" s="1" customFormat="1" ht="22.5" customHeight="1">
      <c r="B116" s="169"/>
      <c r="C116" s="170" t="s">
        <v>1350</v>
      </c>
      <c r="D116" s="170" t="s">
        <v>1840</v>
      </c>
      <c r="E116" s="171" t="s">
        <v>1583</v>
      </c>
      <c r="F116" s="172" t="s">
        <v>1584</v>
      </c>
      <c r="G116" s="173" t="s">
        <v>1850</v>
      </c>
      <c r="H116" s="174">
        <v>20</v>
      </c>
      <c r="I116" s="175"/>
      <c r="J116" s="176">
        <f>ROUND(I116*H116,2)</f>
        <v>0</v>
      </c>
      <c r="K116" s="172" t="s">
        <v>1851</v>
      </c>
      <c r="L116" s="41"/>
      <c r="M116" s="177" t="s">
        <v>1633</v>
      </c>
      <c r="N116" s="178" t="s">
        <v>1674</v>
      </c>
      <c r="O116" s="42"/>
      <c r="P116" s="179">
        <f>O116*H116</f>
        <v>0</v>
      </c>
      <c r="Q116" s="179">
        <v>0</v>
      </c>
      <c r="R116" s="179">
        <f>Q116*H116</f>
        <v>0</v>
      </c>
      <c r="S116" s="179">
        <v>0</v>
      </c>
      <c r="T116" s="180">
        <f>S116*H116</f>
        <v>0</v>
      </c>
      <c r="AR116" s="24" t="s">
        <v>1936</v>
      </c>
      <c r="AT116" s="24" t="s">
        <v>1840</v>
      </c>
      <c r="AU116" s="24" t="s">
        <v>1711</v>
      </c>
      <c r="AY116" s="24" t="s">
        <v>1839</v>
      </c>
      <c r="BE116" s="181">
        <f>IF(N116="základní",J116,0)</f>
        <v>0</v>
      </c>
      <c r="BF116" s="181">
        <f>IF(N116="snížená",J116,0)</f>
        <v>0</v>
      </c>
      <c r="BG116" s="181">
        <f>IF(N116="zákl. přenesená",J116,0)</f>
        <v>0</v>
      </c>
      <c r="BH116" s="181">
        <f>IF(N116="sníž. přenesená",J116,0)</f>
        <v>0</v>
      </c>
      <c r="BI116" s="181">
        <f>IF(N116="nulová",J116,0)</f>
        <v>0</v>
      </c>
      <c r="BJ116" s="24" t="s">
        <v>1652</v>
      </c>
      <c r="BK116" s="181">
        <f>ROUND(I116*H116,2)</f>
        <v>0</v>
      </c>
      <c r="BL116" s="24" t="s">
        <v>1936</v>
      </c>
      <c r="BM116" s="24" t="s">
        <v>1585</v>
      </c>
    </row>
    <row r="117" spans="2:65" s="10" customFormat="1" ht="29.85" customHeight="1">
      <c r="B117" s="157"/>
      <c r="D117" s="158" t="s">
        <v>1702</v>
      </c>
      <c r="E117" s="184" t="s">
        <v>1283</v>
      </c>
      <c r="F117" s="184" t="s">
        <v>1284</v>
      </c>
      <c r="I117" s="160"/>
      <c r="J117" s="185">
        <f>BK117</f>
        <v>0</v>
      </c>
      <c r="L117" s="157"/>
      <c r="M117" s="162"/>
      <c r="N117" s="163"/>
      <c r="O117" s="163"/>
      <c r="P117" s="164">
        <f>SUM(P118:P119)</f>
        <v>0</v>
      </c>
      <c r="Q117" s="163"/>
      <c r="R117" s="164">
        <f>SUM(R118:R119)</f>
        <v>6.0000000000000001E-3</v>
      </c>
      <c r="S117" s="163"/>
      <c r="T117" s="165">
        <f>SUM(T118:T119)</f>
        <v>0</v>
      </c>
      <c r="AR117" s="166" t="s">
        <v>1711</v>
      </c>
      <c r="AT117" s="167" t="s">
        <v>1702</v>
      </c>
      <c r="AU117" s="167" t="s">
        <v>1652</v>
      </c>
      <c r="AY117" s="166" t="s">
        <v>1839</v>
      </c>
      <c r="BK117" s="168">
        <f>SUM(BK118:BK119)</f>
        <v>0</v>
      </c>
    </row>
    <row r="118" spans="2:65" s="1" customFormat="1" ht="22.5" customHeight="1">
      <c r="B118" s="169"/>
      <c r="C118" s="170" t="s">
        <v>1355</v>
      </c>
      <c r="D118" s="170" t="s">
        <v>1840</v>
      </c>
      <c r="E118" s="171" t="s">
        <v>1586</v>
      </c>
      <c r="F118" s="172" t="s">
        <v>1587</v>
      </c>
      <c r="G118" s="173" t="s">
        <v>415</v>
      </c>
      <c r="H118" s="174">
        <v>4</v>
      </c>
      <c r="I118" s="175"/>
      <c r="J118" s="176">
        <f>ROUND(I118*H118,2)</f>
        <v>0</v>
      </c>
      <c r="K118" s="172" t="s">
        <v>1633</v>
      </c>
      <c r="L118" s="41"/>
      <c r="M118" s="177" t="s">
        <v>1633</v>
      </c>
      <c r="N118" s="178" t="s">
        <v>1674</v>
      </c>
      <c r="O118" s="42"/>
      <c r="P118" s="179">
        <f>O118*H118</f>
        <v>0</v>
      </c>
      <c r="Q118" s="179">
        <v>1.5E-3</v>
      </c>
      <c r="R118" s="179">
        <f>Q118*H118</f>
        <v>6.0000000000000001E-3</v>
      </c>
      <c r="S118" s="179">
        <v>0</v>
      </c>
      <c r="T118" s="180">
        <f>S118*H118</f>
        <v>0</v>
      </c>
      <c r="AR118" s="24" t="s">
        <v>1936</v>
      </c>
      <c r="AT118" s="24" t="s">
        <v>1840</v>
      </c>
      <c r="AU118" s="24" t="s">
        <v>1711</v>
      </c>
      <c r="AY118" s="24" t="s">
        <v>1839</v>
      </c>
      <c r="BE118" s="181">
        <f>IF(N118="základní",J118,0)</f>
        <v>0</v>
      </c>
      <c r="BF118" s="181">
        <f>IF(N118="snížená",J118,0)</f>
        <v>0</v>
      </c>
      <c r="BG118" s="181">
        <f>IF(N118="zákl. přenesená",J118,0)</f>
        <v>0</v>
      </c>
      <c r="BH118" s="181">
        <f>IF(N118="sníž. přenesená",J118,0)</f>
        <v>0</v>
      </c>
      <c r="BI118" s="181">
        <f>IF(N118="nulová",J118,0)</f>
        <v>0</v>
      </c>
      <c r="BJ118" s="24" t="s">
        <v>1652</v>
      </c>
      <c r="BK118" s="181">
        <f>ROUND(I118*H118,2)</f>
        <v>0</v>
      </c>
      <c r="BL118" s="24" t="s">
        <v>1936</v>
      </c>
      <c r="BM118" s="24" t="s">
        <v>1588</v>
      </c>
    </row>
    <row r="119" spans="2:65" s="1" customFormat="1" ht="22.5" customHeight="1">
      <c r="B119" s="169"/>
      <c r="C119" s="170" t="s">
        <v>1361</v>
      </c>
      <c r="D119" s="170" t="s">
        <v>1840</v>
      </c>
      <c r="E119" s="171" t="s">
        <v>1589</v>
      </c>
      <c r="F119" s="172" t="s">
        <v>1590</v>
      </c>
      <c r="G119" s="173" t="s">
        <v>1907</v>
      </c>
      <c r="H119" s="174">
        <v>6.0000000000000001E-3</v>
      </c>
      <c r="I119" s="175"/>
      <c r="J119" s="176">
        <f>ROUND(I119*H119,2)</f>
        <v>0</v>
      </c>
      <c r="K119" s="172" t="s">
        <v>1851</v>
      </c>
      <c r="L119" s="41"/>
      <c r="M119" s="177" t="s">
        <v>1633</v>
      </c>
      <c r="N119" s="178" t="s">
        <v>1674</v>
      </c>
      <c r="O119" s="42"/>
      <c r="P119" s="179">
        <f>O119*H119</f>
        <v>0</v>
      </c>
      <c r="Q119" s="179">
        <v>0</v>
      </c>
      <c r="R119" s="179">
        <f>Q119*H119</f>
        <v>0</v>
      </c>
      <c r="S119" s="179">
        <v>0</v>
      </c>
      <c r="T119" s="180">
        <f>S119*H119</f>
        <v>0</v>
      </c>
      <c r="AR119" s="24" t="s">
        <v>1936</v>
      </c>
      <c r="AT119" s="24" t="s">
        <v>1840</v>
      </c>
      <c r="AU119" s="24" t="s">
        <v>1711</v>
      </c>
      <c r="AY119" s="24" t="s">
        <v>1839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24" t="s">
        <v>1652</v>
      </c>
      <c r="BK119" s="181">
        <f>ROUND(I119*H119,2)</f>
        <v>0</v>
      </c>
      <c r="BL119" s="24" t="s">
        <v>1936</v>
      </c>
      <c r="BM119" s="24" t="s">
        <v>1591</v>
      </c>
    </row>
    <row r="120" spans="2:65" s="10" customFormat="1" ht="29.85" customHeight="1">
      <c r="B120" s="157"/>
      <c r="D120" s="158" t="s">
        <v>1702</v>
      </c>
      <c r="E120" s="184" t="s">
        <v>780</v>
      </c>
      <c r="F120" s="184" t="s">
        <v>781</v>
      </c>
      <c r="I120" s="160"/>
      <c r="J120" s="185">
        <f>BK120</f>
        <v>0</v>
      </c>
      <c r="L120" s="157"/>
      <c r="M120" s="162"/>
      <c r="N120" s="163"/>
      <c r="O120" s="163"/>
      <c r="P120" s="164">
        <f>P121</f>
        <v>0</v>
      </c>
      <c r="Q120" s="163"/>
      <c r="R120" s="164">
        <f>R121</f>
        <v>4.8000000000000007E-4</v>
      </c>
      <c r="S120" s="163"/>
      <c r="T120" s="165">
        <f>T121</f>
        <v>0</v>
      </c>
      <c r="AR120" s="166" t="s">
        <v>1711</v>
      </c>
      <c r="AT120" s="167" t="s">
        <v>1702</v>
      </c>
      <c r="AU120" s="167" t="s">
        <v>1652</v>
      </c>
      <c r="AY120" s="166" t="s">
        <v>1839</v>
      </c>
      <c r="BK120" s="168">
        <f>BK121</f>
        <v>0</v>
      </c>
    </row>
    <row r="121" spans="2:65" s="1" customFormat="1" ht="22.5" customHeight="1">
      <c r="B121" s="169"/>
      <c r="C121" s="170" t="s">
        <v>1368</v>
      </c>
      <c r="D121" s="170" t="s">
        <v>1840</v>
      </c>
      <c r="E121" s="171" t="s">
        <v>1592</v>
      </c>
      <c r="F121" s="172" t="s">
        <v>1593</v>
      </c>
      <c r="G121" s="173" t="s">
        <v>1870</v>
      </c>
      <c r="H121" s="174">
        <v>24</v>
      </c>
      <c r="I121" s="175"/>
      <c r="J121" s="176">
        <f>ROUND(I121*H121,2)</f>
        <v>0</v>
      </c>
      <c r="K121" s="172" t="s">
        <v>1851</v>
      </c>
      <c r="L121" s="41"/>
      <c r="M121" s="177" t="s">
        <v>1633</v>
      </c>
      <c r="N121" s="178" t="s">
        <v>1674</v>
      </c>
      <c r="O121" s="42"/>
      <c r="P121" s="179">
        <f>O121*H121</f>
        <v>0</v>
      </c>
      <c r="Q121" s="179">
        <v>2.0000000000000002E-5</v>
      </c>
      <c r="R121" s="179">
        <f>Q121*H121</f>
        <v>4.8000000000000007E-4</v>
      </c>
      <c r="S121" s="179">
        <v>0</v>
      </c>
      <c r="T121" s="180">
        <f>S121*H121</f>
        <v>0</v>
      </c>
      <c r="AR121" s="24" t="s">
        <v>1936</v>
      </c>
      <c r="AT121" s="24" t="s">
        <v>1840</v>
      </c>
      <c r="AU121" s="24" t="s">
        <v>1711</v>
      </c>
      <c r="AY121" s="24" t="s">
        <v>1839</v>
      </c>
      <c r="BE121" s="181">
        <f>IF(N121="základní",J121,0)</f>
        <v>0</v>
      </c>
      <c r="BF121" s="181">
        <f>IF(N121="snížená",J121,0)</f>
        <v>0</v>
      </c>
      <c r="BG121" s="181">
        <f>IF(N121="zákl. přenesená",J121,0)</f>
        <v>0</v>
      </c>
      <c r="BH121" s="181">
        <f>IF(N121="sníž. přenesená",J121,0)</f>
        <v>0</v>
      </c>
      <c r="BI121" s="181">
        <f>IF(N121="nulová",J121,0)</f>
        <v>0</v>
      </c>
      <c r="BJ121" s="24" t="s">
        <v>1652</v>
      </c>
      <c r="BK121" s="181">
        <f>ROUND(I121*H121,2)</f>
        <v>0</v>
      </c>
      <c r="BL121" s="24" t="s">
        <v>1936</v>
      </c>
      <c r="BM121" s="24" t="s">
        <v>1594</v>
      </c>
    </row>
    <row r="122" spans="2:65" s="10" customFormat="1" ht="37.35" customHeight="1">
      <c r="B122" s="157"/>
      <c r="D122" s="158" t="s">
        <v>1702</v>
      </c>
      <c r="E122" s="159" t="s">
        <v>1837</v>
      </c>
      <c r="F122" s="159" t="s">
        <v>1838</v>
      </c>
      <c r="I122" s="160"/>
      <c r="J122" s="161">
        <f>BK122</f>
        <v>0</v>
      </c>
      <c r="L122" s="157"/>
      <c r="M122" s="162"/>
      <c r="N122" s="163"/>
      <c r="O122" s="163"/>
      <c r="P122" s="164">
        <f>SUM(P123:P124)</f>
        <v>0</v>
      </c>
      <c r="Q122" s="163"/>
      <c r="R122" s="164">
        <f>SUM(R123:R124)</f>
        <v>0</v>
      </c>
      <c r="S122" s="163"/>
      <c r="T122" s="165">
        <f>SUM(T123:T124)</f>
        <v>0</v>
      </c>
      <c r="AR122" s="166" t="s">
        <v>1717</v>
      </c>
      <c r="AT122" s="167" t="s">
        <v>1702</v>
      </c>
      <c r="AU122" s="167" t="s">
        <v>1703</v>
      </c>
      <c r="AY122" s="166" t="s">
        <v>1839</v>
      </c>
      <c r="BK122" s="168">
        <f>SUM(BK123:BK124)</f>
        <v>0</v>
      </c>
    </row>
    <row r="123" spans="2:65" s="1" customFormat="1" ht="22.5" customHeight="1">
      <c r="B123" s="169"/>
      <c r="C123" s="170" t="s">
        <v>1373</v>
      </c>
      <c r="D123" s="170" t="s">
        <v>1840</v>
      </c>
      <c r="E123" s="171" t="s">
        <v>1595</v>
      </c>
      <c r="F123" s="172" t="s">
        <v>1596</v>
      </c>
      <c r="G123" s="173" t="s">
        <v>1125</v>
      </c>
      <c r="H123" s="174">
        <v>1</v>
      </c>
      <c r="I123" s="175"/>
      <c r="J123" s="176">
        <f>ROUND(I123*H123,2)</f>
        <v>0</v>
      </c>
      <c r="K123" s="172" t="s">
        <v>1633</v>
      </c>
      <c r="L123" s="41"/>
      <c r="M123" s="177" t="s">
        <v>1633</v>
      </c>
      <c r="N123" s="178" t="s">
        <v>1674</v>
      </c>
      <c r="O123" s="42"/>
      <c r="P123" s="179">
        <f>O123*H123</f>
        <v>0</v>
      </c>
      <c r="Q123" s="179">
        <v>0</v>
      </c>
      <c r="R123" s="179">
        <f>Q123*H123</f>
        <v>0</v>
      </c>
      <c r="S123" s="179">
        <v>0</v>
      </c>
      <c r="T123" s="180">
        <f>S123*H123</f>
        <v>0</v>
      </c>
      <c r="AR123" s="24" t="s">
        <v>1843</v>
      </c>
      <c r="AT123" s="24" t="s">
        <v>1840</v>
      </c>
      <c r="AU123" s="24" t="s">
        <v>1652</v>
      </c>
      <c r="AY123" s="24" t="s">
        <v>1839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24" t="s">
        <v>1652</v>
      </c>
      <c r="BK123" s="181">
        <f>ROUND(I123*H123,2)</f>
        <v>0</v>
      </c>
      <c r="BL123" s="24" t="s">
        <v>1843</v>
      </c>
      <c r="BM123" s="24" t="s">
        <v>1597</v>
      </c>
    </row>
    <row r="124" spans="2:65" s="11" customFormat="1">
      <c r="B124" s="186"/>
      <c r="D124" s="187" t="s">
        <v>1853</v>
      </c>
      <c r="E124" s="188" t="s">
        <v>1633</v>
      </c>
      <c r="F124" s="189" t="s">
        <v>1652</v>
      </c>
      <c r="H124" s="190">
        <v>1</v>
      </c>
      <c r="I124" s="191"/>
      <c r="L124" s="186"/>
      <c r="M124" s="239"/>
      <c r="N124" s="240"/>
      <c r="O124" s="240"/>
      <c r="P124" s="240"/>
      <c r="Q124" s="240"/>
      <c r="R124" s="240"/>
      <c r="S124" s="240"/>
      <c r="T124" s="241"/>
      <c r="AT124" s="188" t="s">
        <v>1853</v>
      </c>
      <c r="AU124" s="188" t="s">
        <v>1652</v>
      </c>
      <c r="AV124" s="11" t="s">
        <v>1711</v>
      </c>
      <c r="AW124" s="11" t="s">
        <v>1667</v>
      </c>
      <c r="AX124" s="11" t="s">
        <v>1652</v>
      </c>
      <c r="AY124" s="188" t="s">
        <v>1839</v>
      </c>
    </row>
    <row r="125" spans="2:65" s="1" customFormat="1" ht="6.95" customHeight="1">
      <c r="B125" s="56"/>
      <c r="C125" s="57"/>
      <c r="D125" s="57"/>
      <c r="E125" s="57"/>
      <c r="F125" s="57"/>
      <c r="G125" s="57"/>
      <c r="H125" s="57"/>
      <c r="I125" s="125"/>
      <c r="J125" s="57"/>
      <c r="K125" s="57"/>
      <c r="L125" s="41"/>
    </row>
  </sheetData>
  <autoFilter ref="C84:K124"/>
  <mergeCells count="9">
    <mergeCell ref="E75:H75"/>
    <mergeCell ref="E77:H77"/>
    <mergeCell ref="G1:H1"/>
    <mergeCell ref="L2:V2"/>
    <mergeCell ref="E7:H7"/>
    <mergeCell ref="E9:H9"/>
    <mergeCell ref="E24:H24"/>
    <mergeCell ref="E45:H45"/>
    <mergeCell ref="E47:H47"/>
  </mergeCells>
  <phoneticPr fontId="51" type="noConversion"/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26"/>
    <pageSetUpPr fitToPage="1"/>
  </sheetPr>
  <dimension ref="A1:BR87"/>
  <sheetViews>
    <sheetView showGridLines="0" workbookViewId="0">
      <pane ySplit="1" topLeftCell="A62" activePane="bottomLeft" state="frozen"/>
      <selection pane="bottomLeft" activeCell="I82" sqref="I8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8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1"/>
      <c r="B1" s="99"/>
      <c r="C1" s="99"/>
      <c r="D1" s="100" t="s">
        <v>1629</v>
      </c>
      <c r="E1" s="99"/>
      <c r="F1" s="101" t="s">
        <v>1723</v>
      </c>
      <c r="G1" s="402" t="s">
        <v>1724</v>
      </c>
      <c r="H1" s="402"/>
      <c r="I1" s="102"/>
      <c r="J1" s="101" t="s">
        <v>1725</v>
      </c>
      <c r="K1" s="100" t="s">
        <v>1726</v>
      </c>
      <c r="L1" s="101" t="s">
        <v>1727</v>
      </c>
      <c r="M1" s="101"/>
      <c r="N1" s="101"/>
      <c r="O1" s="101"/>
      <c r="P1" s="101"/>
      <c r="Q1" s="101"/>
      <c r="R1" s="101"/>
      <c r="S1" s="101"/>
      <c r="T1" s="10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6" t="s">
        <v>1636</v>
      </c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24" t="s">
        <v>1716</v>
      </c>
    </row>
    <row r="3" spans="1:70" ht="6.95" customHeight="1">
      <c r="B3" s="25"/>
      <c r="C3" s="26"/>
      <c r="D3" s="26"/>
      <c r="E3" s="26"/>
      <c r="F3" s="26"/>
      <c r="G3" s="26"/>
      <c r="H3" s="26"/>
      <c r="I3" s="104"/>
      <c r="J3" s="26"/>
      <c r="K3" s="27"/>
      <c r="AT3" s="24" t="s">
        <v>1711</v>
      </c>
    </row>
    <row r="4" spans="1:70" ht="36.950000000000003" customHeight="1">
      <c r="B4" s="28"/>
      <c r="C4" s="29"/>
      <c r="D4" s="30" t="s">
        <v>1732</v>
      </c>
      <c r="E4" s="29"/>
      <c r="F4" s="29"/>
      <c r="G4" s="29"/>
      <c r="H4" s="29"/>
      <c r="I4" s="105"/>
      <c r="J4" s="29"/>
      <c r="K4" s="31"/>
      <c r="M4" s="32" t="s">
        <v>1641</v>
      </c>
      <c r="AT4" s="24" t="s">
        <v>1634</v>
      </c>
    </row>
    <row r="5" spans="1:70" ht="6.95" customHeight="1">
      <c r="B5" s="28"/>
      <c r="C5" s="29"/>
      <c r="D5" s="29"/>
      <c r="E5" s="29"/>
      <c r="F5" s="29"/>
      <c r="G5" s="29"/>
      <c r="H5" s="29"/>
      <c r="I5" s="105"/>
      <c r="J5" s="29"/>
      <c r="K5" s="31"/>
    </row>
    <row r="6" spans="1:70" ht="15">
      <c r="B6" s="28"/>
      <c r="C6" s="29"/>
      <c r="D6" s="37" t="s">
        <v>1647</v>
      </c>
      <c r="E6" s="29"/>
      <c r="F6" s="29"/>
      <c r="G6" s="29"/>
      <c r="H6" s="29"/>
      <c r="I6" s="105"/>
      <c r="J6" s="29"/>
      <c r="K6" s="31"/>
    </row>
    <row r="7" spans="1:70" ht="22.5" customHeight="1">
      <c r="B7" s="28"/>
      <c r="C7" s="29"/>
      <c r="D7" s="29"/>
      <c r="E7" s="403" t="str">
        <f ca="1">'Rekapitulace stavby'!K6</f>
        <v>Zateplení MŠ Nejedlého 13,  Brno</v>
      </c>
      <c r="F7" s="404"/>
      <c r="G7" s="404"/>
      <c r="H7" s="404"/>
      <c r="I7" s="105"/>
      <c r="J7" s="29"/>
      <c r="K7" s="31"/>
    </row>
    <row r="8" spans="1:70" s="1" customFormat="1" ht="15">
      <c r="B8" s="41"/>
      <c r="C8" s="42"/>
      <c r="D8" s="37" t="s">
        <v>1741</v>
      </c>
      <c r="E8" s="42"/>
      <c r="F8" s="42"/>
      <c r="G8" s="42"/>
      <c r="H8" s="42"/>
      <c r="I8" s="106"/>
      <c r="J8" s="42"/>
      <c r="K8" s="45"/>
    </row>
    <row r="9" spans="1:70" s="1" customFormat="1" ht="36.950000000000003" customHeight="1">
      <c r="B9" s="41"/>
      <c r="C9" s="42"/>
      <c r="D9" s="42"/>
      <c r="E9" s="405" t="s">
        <v>1598</v>
      </c>
      <c r="F9" s="406"/>
      <c r="G9" s="406"/>
      <c r="H9" s="406"/>
      <c r="I9" s="106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06"/>
      <c r="J10" s="42"/>
      <c r="K10" s="45"/>
    </row>
    <row r="11" spans="1:70" s="1" customFormat="1" ht="14.45" customHeight="1">
      <c r="B11" s="41"/>
      <c r="C11" s="42"/>
      <c r="D11" s="37" t="s">
        <v>1650</v>
      </c>
      <c r="E11" s="42"/>
      <c r="F11" s="35" t="s">
        <v>1633</v>
      </c>
      <c r="G11" s="42"/>
      <c r="H11" s="42"/>
      <c r="I11" s="107" t="s">
        <v>1651</v>
      </c>
      <c r="J11" s="35" t="s">
        <v>1633</v>
      </c>
      <c r="K11" s="45"/>
    </row>
    <row r="12" spans="1:70" s="1" customFormat="1" ht="14.45" customHeight="1">
      <c r="B12" s="41"/>
      <c r="C12" s="42"/>
      <c r="D12" s="37" t="s">
        <v>1653</v>
      </c>
      <c r="E12" s="42"/>
      <c r="F12" s="35" t="s">
        <v>1654</v>
      </c>
      <c r="G12" s="42"/>
      <c r="H12" s="42"/>
      <c r="I12" s="107" t="s">
        <v>1655</v>
      </c>
      <c r="J12" s="108" t="str">
        <f ca="1">'Rekapitulace stavby'!AN8</f>
        <v>14. 2. 2017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06"/>
      <c r="J13" s="42"/>
      <c r="K13" s="45"/>
    </row>
    <row r="14" spans="1:70" s="1" customFormat="1" ht="14.45" customHeight="1">
      <c r="B14" s="41"/>
      <c r="C14" s="42"/>
      <c r="D14" s="37" t="s">
        <v>1659</v>
      </c>
      <c r="E14" s="42"/>
      <c r="F14" s="42"/>
      <c r="G14" s="42"/>
      <c r="H14" s="42"/>
      <c r="I14" s="107" t="s">
        <v>1660</v>
      </c>
      <c r="J14" s="35" t="s">
        <v>1633</v>
      </c>
      <c r="K14" s="45"/>
    </row>
    <row r="15" spans="1:70" s="1" customFormat="1" ht="18" customHeight="1">
      <c r="B15" s="41"/>
      <c r="C15" s="42"/>
      <c r="D15" s="42"/>
      <c r="E15" s="35" t="s">
        <v>1661</v>
      </c>
      <c r="F15" s="42"/>
      <c r="G15" s="42"/>
      <c r="H15" s="42"/>
      <c r="I15" s="107" t="s">
        <v>1662</v>
      </c>
      <c r="J15" s="35" t="s">
        <v>1633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06"/>
      <c r="J16" s="42"/>
      <c r="K16" s="45"/>
    </row>
    <row r="17" spans="2:11" s="1" customFormat="1" ht="14.45" customHeight="1">
      <c r="B17" s="41"/>
      <c r="C17" s="42"/>
      <c r="D17" s="37" t="s">
        <v>1663</v>
      </c>
      <c r="E17" s="42"/>
      <c r="F17" s="42"/>
      <c r="G17" s="42"/>
      <c r="H17" s="42"/>
      <c r="I17" s="107" t="s">
        <v>1660</v>
      </c>
      <c r="J17" s="35" t="str">
        <f ca="1"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 ca="1">IF('Rekapitulace stavby'!E14="Vyplň údaj","",IF('Rekapitulace stavby'!E14="","",'Rekapitulace stavby'!E14))</f>
        <v/>
      </c>
      <c r="F18" s="42"/>
      <c r="G18" s="42"/>
      <c r="H18" s="42"/>
      <c r="I18" s="107" t="s">
        <v>1662</v>
      </c>
      <c r="J18" s="35" t="str">
        <f ca="1"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06"/>
      <c r="J19" s="42"/>
      <c r="K19" s="45"/>
    </row>
    <row r="20" spans="2:11" s="1" customFormat="1" ht="14.45" customHeight="1">
      <c r="B20" s="41"/>
      <c r="C20" s="42"/>
      <c r="D20" s="37" t="s">
        <v>1665</v>
      </c>
      <c r="E20" s="42"/>
      <c r="F20" s="42"/>
      <c r="G20" s="42"/>
      <c r="H20" s="42"/>
      <c r="I20" s="107" t="s">
        <v>1660</v>
      </c>
      <c r="J20" s="35" t="s">
        <v>1633</v>
      </c>
      <c r="K20" s="45"/>
    </row>
    <row r="21" spans="2:11" s="1" customFormat="1" ht="18" customHeight="1">
      <c r="B21" s="41"/>
      <c r="C21" s="42"/>
      <c r="D21" s="42"/>
      <c r="E21" s="35" t="s">
        <v>1666</v>
      </c>
      <c r="F21" s="42"/>
      <c r="G21" s="42"/>
      <c r="H21" s="42"/>
      <c r="I21" s="107" t="s">
        <v>1662</v>
      </c>
      <c r="J21" s="35" t="s">
        <v>1633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06"/>
      <c r="J22" s="42"/>
      <c r="K22" s="45"/>
    </row>
    <row r="23" spans="2:11" s="1" customFormat="1" ht="14.45" customHeight="1">
      <c r="B23" s="41"/>
      <c r="C23" s="42"/>
      <c r="D23" s="37" t="s">
        <v>1668</v>
      </c>
      <c r="E23" s="42"/>
      <c r="F23" s="42"/>
      <c r="G23" s="42"/>
      <c r="H23" s="42"/>
      <c r="I23" s="106"/>
      <c r="J23" s="42"/>
      <c r="K23" s="45"/>
    </row>
    <row r="24" spans="2:11" s="6" customFormat="1" ht="22.5" customHeight="1">
      <c r="B24" s="109"/>
      <c r="C24" s="110"/>
      <c r="D24" s="110"/>
      <c r="E24" s="385" t="s">
        <v>1633</v>
      </c>
      <c r="F24" s="385"/>
      <c r="G24" s="385"/>
      <c r="H24" s="385"/>
      <c r="I24" s="111"/>
      <c r="J24" s="110"/>
      <c r="K24" s="112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06"/>
      <c r="J25" s="42"/>
      <c r="K25" s="45"/>
    </row>
    <row r="26" spans="2:11" s="1" customFormat="1" ht="6.95" customHeight="1">
      <c r="B26" s="41"/>
      <c r="C26" s="42"/>
      <c r="D26" s="68"/>
      <c r="E26" s="68"/>
      <c r="F26" s="68"/>
      <c r="G26" s="68"/>
      <c r="H26" s="68"/>
      <c r="I26" s="114"/>
      <c r="J26" s="68"/>
      <c r="K26" s="115"/>
    </row>
    <row r="27" spans="2:11" s="1" customFormat="1" ht="25.35" customHeight="1">
      <c r="B27" s="41"/>
      <c r="C27" s="42"/>
      <c r="D27" s="116" t="s">
        <v>1669</v>
      </c>
      <c r="E27" s="42"/>
      <c r="F27" s="42"/>
      <c r="G27" s="42"/>
      <c r="H27" s="42"/>
      <c r="I27" s="106"/>
      <c r="J27" s="117">
        <f>ROUND(J78,2)</f>
        <v>0</v>
      </c>
      <c r="K27" s="45"/>
    </row>
    <row r="28" spans="2:11" s="1" customFormat="1" ht="6.95" customHeight="1">
      <c r="B28" s="41"/>
      <c r="C28" s="42"/>
      <c r="D28" s="68"/>
      <c r="E28" s="68"/>
      <c r="F28" s="68"/>
      <c r="G28" s="68"/>
      <c r="H28" s="68"/>
      <c r="I28" s="114"/>
      <c r="J28" s="68"/>
      <c r="K28" s="115"/>
    </row>
    <row r="29" spans="2:11" s="1" customFormat="1" ht="14.45" customHeight="1">
      <c r="B29" s="41"/>
      <c r="C29" s="42"/>
      <c r="D29" s="42"/>
      <c r="E29" s="42"/>
      <c r="F29" s="46" t="s">
        <v>1671</v>
      </c>
      <c r="G29" s="42"/>
      <c r="H29" s="42"/>
      <c r="I29" s="118" t="s">
        <v>1670</v>
      </c>
      <c r="J29" s="46" t="s">
        <v>1672</v>
      </c>
      <c r="K29" s="45"/>
    </row>
    <row r="30" spans="2:11" s="1" customFormat="1" ht="14.45" customHeight="1">
      <c r="B30" s="41"/>
      <c r="C30" s="42"/>
      <c r="D30" s="49" t="s">
        <v>1673</v>
      </c>
      <c r="E30" s="49" t="s">
        <v>1674</v>
      </c>
      <c r="F30" s="119">
        <f>ROUND(SUM(BE78:BE82), 2)</f>
        <v>0</v>
      </c>
      <c r="G30" s="42"/>
      <c r="H30" s="42"/>
      <c r="I30" s="120">
        <v>0.21</v>
      </c>
      <c r="J30" s="119">
        <f>ROUND(ROUND((SUM(BE78:BE82)),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1675</v>
      </c>
      <c r="F31" s="119">
        <f>ROUND(SUM(BF78:BF82), 2)</f>
        <v>0</v>
      </c>
      <c r="G31" s="42"/>
      <c r="H31" s="42"/>
      <c r="I31" s="120">
        <v>0.15</v>
      </c>
      <c r="J31" s="119">
        <f>ROUND(ROUND((SUM(BF78:BF82)),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1676</v>
      </c>
      <c r="F32" s="119">
        <f>ROUND(SUM(BG78:BG82), 2)</f>
        <v>0</v>
      </c>
      <c r="G32" s="42"/>
      <c r="H32" s="42"/>
      <c r="I32" s="120">
        <v>0.21</v>
      </c>
      <c r="J32" s="119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1677</v>
      </c>
      <c r="F33" s="119">
        <f>ROUND(SUM(BH78:BH82), 2)</f>
        <v>0</v>
      </c>
      <c r="G33" s="42"/>
      <c r="H33" s="42"/>
      <c r="I33" s="120">
        <v>0.15</v>
      </c>
      <c r="J33" s="119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1678</v>
      </c>
      <c r="F34" s="119">
        <f>ROUND(SUM(BI78:BI82), 2)</f>
        <v>0</v>
      </c>
      <c r="G34" s="42"/>
      <c r="H34" s="42"/>
      <c r="I34" s="120">
        <v>0</v>
      </c>
      <c r="J34" s="119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06"/>
      <c r="J35" s="42"/>
      <c r="K35" s="45"/>
    </row>
    <row r="36" spans="2:11" s="1" customFormat="1" ht="25.35" customHeight="1">
      <c r="B36" s="41"/>
      <c r="C36" s="51"/>
      <c r="D36" s="52" t="s">
        <v>1679</v>
      </c>
      <c r="E36" s="53"/>
      <c r="F36" s="53"/>
      <c r="G36" s="121" t="s">
        <v>1680</v>
      </c>
      <c r="H36" s="54" t="s">
        <v>1681</v>
      </c>
      <c r="I36" s="122"/>
      <c r="J36" s="123">
        <f>SUM(J27:J34)</f>
        <v>0</v>
      </c>
      <c r="K36" s="124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25"/>
      <c r="J37" s="57"/>
      <c r="K37" s="58"/>
    </row>
    <row r="41" spans="2:11" s="1" customFormat="1" ht="6.95" customHeight="1">
      <c r="B41" s="59"/>
      <c r="C41" s="60"/>
      <c r="D41" s="60"/>
      <c r="E41" s="60"/>
      <c r="F41" s="60"/>
      <c r="G41" s="60"/>
      <c r="H41" s="60"/>
      <c r="I41" s="126"/>
      <c r="J41" s="60"/>
      <c r="K41" s="127"/>
    </row>
    <row r="42" spans="2:11" s="1" customFormat="1" ht="36.950000000000003" customHeight="1">
      <c r="B42" s="41"/>
      <c r="C42" s="30" t="s">
        <v>1791</v>
      </c>
      <c r="D42" s="42"/>
      <c r="E42" s="42"/>
      <c r="F42" s="42"/>
      <c r="G42" s="42"/>
      <c r="H42" s="42"/>
      <c r="I42" s="106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06"/>
      <c r="J43" s="42"/>
      <c r="K43" s="45"/>
    </row>
    <row r="44" spans="2:11" s="1" customFormat="1" ht="14.45" customHeight="1">
      <c r="B44" s="41"/>
      <c r="C44" s="37" t="s">
        <v>1647</v>
      </c>
      <c r="D44" s="42"/>
      <c r="E44" s="42"/>
      <c r="F44" s="42"/>
      <c r="G44" s="42"/>
      <c r="H44" s="42"/>
      <c r="I44" s="106"/>
      <c r="J44" s="42"/>
      <c r="K44" s="45"/>
    </row>
    <row r="45" spans="2:11" s="1" customFormat="1" ht="22.5" customHeight="1">
      <c r="B45" s="41"/>
      <c r="C45" s="42"/>
      <c r="D45" s="42"/>
      <c r="E45" s="403" t="str">
        <f>E7</f>
        <v>Zateplení MŠ Nejedlého 13,  Brno</v>
      </c>
      <c r="F45" s="404"/>
      <c r="G45" s="404"/>
      <c r="H45" s="404"/>
      <c r="I45" s="106"/>
      <c r="J45" s="42"/>
      <c r="K45" s="45"/>
    </row>
    <row r="46" spans="2:11" s="1" customFormat="1" ht="14.45" customHeight="1">
      <c r="B46" s="41"/>
      <c r="C46" s="37" t="s">
        <v>1741</v>
      </c>
      <c r="D46" s="42"/>
      <c r="E46" s="42"/>
      <c r="F46" s="42"/>
      <c r="G46" s="42"/>
      <c r="H46" s="42"/>
      <c r="I46" s="106"/>
      <c r="J46" s="42"/>
      <c r="K46" s="45"/>
    </row>
    <row r="47" spans="2:11" s="1" customFormat="1" ht="23.25" customHeight="1">
      <c r="B47" s="41"/>
      <c r="C47" s="42"/>
      <c r="D47" s="42"/>
      <c r="E47" s="405" t="str">
        <f>E9</f>
        <v>3 - Zateplení MŠ Nejedlého 13, Brno - elektroinstalace a hromosvod , vč. demontáží</v>
      </c>
      <c r="F47" s="406"/>
      <c r="G47" s="406"/>
      <c r="H47" s="406"/>
      <c r="I47" s="106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06"/>
      <c r="J48" s="42"/>
      <c r="K48" s="45"/>
    </row>
    <row r="49" spans="2:47" s="1" customFormat="1" ht="18" customHeight="1">
      <c r="B49" s="41"/>
      <c r="C49" s="37" t="s">
        <v>1653</v>
      </c>
      <c r="D49" s="42"/>
      <c r="E49" s="42"/>
      <c r="F49" s="35" t="str">
        <f>F12</f>
        <v>Brno, Nejedlého 13</v>
      </c>
      <c r="G49" s="42"/>
      <c r="H49" s="42"/>
      <c r="I49" s="107" t="s">
        <v>1655</v>
      </c>
      <c r="J49" s="108" t="str">
        <f>IF(J12="","",J12)</f>
        <v>14. 2. 2017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06"/>
      <c r="J50" s="42"/>
      <c r="K50" s="45"/>
    </row>
    <row r="51" spans="2:47" s="1" customFormat="1" ht="15">
      <c r="B51" s="41"/>
      <c r="C51" s="37" t="s">
        <v>1659</v>
      </c>
      <c r="D51" s="42"/>
      <c r="E51" s="42"/>
      <c r="F51" s="35" t="str">
        <f>E15</f>
        <v>Městská část, Brno - sever</v>
      </c>
      <c r="G51" s="42"/>
      <c r="H51" s="42"/>
      <c r="I51" s="107" t="s">
        <v>1665</v>
      </c>
      <c r="J51" s="35" t="str">
        <f>E21</f>
        <v>ŠEDA CZ, Brno, Srbská 21</v>
      </c>
      <c r="K51" s="45"/>
    </row>
    <row r="52" spans="2:47" s="1" customFormat="1" ht="14.45" customHeight="1">
      <c r="B52" s="41"/>
      <c r="C52" s="37" t="s">
        <v>1663</v>
      </c>
      <c r="D52" s="42"/>
      <c r="E52" s="42"/>
      <c r="F52" s="35" t="str">
        <f>IF(E18="","",E18)</f>
        <v/>
      </c>
      <c r="G52" s="42"/>
      <c r="H52" s="42"/>
      <c r="I52" s="106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06"/>
      <c r="J53" s="42"/>
      <c r="K53" s="45"/>
    </row>
    <row r="54" spans="2:47" s="1" customFormat="1" ht="29.25" customHeight="1">
      <c r="B54" s="41"/>
      <c r="C54" s="128" t="s">
        <v>1792</v>
      </c>
      <c r="D54" s="51"/>
      <c r="E54" s="51"/>
      <c r="F54" s="51"/>
      <c r="G54" s="51"/>
      <c r="H54" s="51"/>
      <c r="I54" s="129"/>
      <c r="J54" s="130" t="s">
        <v>1793</v>
      </c>
      <c r="K54" s="55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06"/>
      <c r="J55" s="42"/>
      <c r="K55" s="45"/>
    </row>
    <row r="56" spans="2:47" s="1" customFormat="1" ht="29.25" customHeight="1">
      <c r="B56" s="41"/>
      <c r="C56" s="131" t="s">
        <v>1794</v>
      </c>
      <c r="D56" s="42"/>
      <c r="E56" s="42"/>
      <c r="F56" s="42"/>
      <c r="G56" s="42"/>
      <c r="H56" s="42"/>
      <c r="I56" s="106"/>
      <c r="J56" s="117">
        <f>J78</f>
        <v>0</v>
      </c>
      <c r="K56" s="45"/>
      <c r="AU56" s="24" t="s">
        <v>1795</v>
      </c>
    </row>
    <row r="57" spans="2:47" s="7" customFormat="1" ht="24.95" customHeight="1">
      <c r="B57" s="132"/>
      <c r="C57" s="133"/>
      <c r="D57" s="134" t="s">
        <v>1599</v>
      </c>
      <c r="E57" s="135"/>
      <c r="F57" s="135"/>
      <c r="G57" s="135"/>
      <c r="H57" s="135"/>
      <c r="I57" s="136"/>
      <c r="J57" s="137">
        <f>J79</f>
        <v>0</v>
      </c>
      <c r="K57" s="138"/>
    </row>
    <row r="58" spans="2:47" s="8" customFormat="1" ht="19.899999999999999" customHeight="1">
      <c r="B58" s="139"/>
      <c r="C58" s="140"/>
      <c r="D58" s="141" t="s">
        <v>1600</v>
      </c>
      <c r="E58" s="142"/>
      <c r="F58" s="142"/>
      <c r="G58" s="142"/>
      <c r="H58" s="142"/>
      <c r="I58" s="143"/>
      <c r="J58" s="144">
        <f>J80</f>
        <v>0</v>
      </c>
      <c r="K58" s="145"/>
    </row>
    <row r="59" spans="2:47" s="1" customFormat="1" ht="21.75" customHeight="1">
      <c r="B59" s="41"/>
      <c r="C59" s="42"/>
      <c r="D59" s="42"/>
      <c r="E59" s="42"/>
      <c r="F59" s="42"/>
      <c r="G59" s="42"/>
      <c r="H59" s="42"/>
      <c r="I59" s="106"/>
      <c r="J59" s="42"/>
      <c r="K59" s="45"/>
    </row>
    <row r="60" spans="2:47" s="1" customFormat="1" ht="6.95" customHeight="1">
      <c r="B60" s="56"/>
      <c r="C60" s="57"/>
      <c r="D60" s="57"/>
      <c r="E60" s="57"/>
      <c r="F60" s="57"/>
      <c r="G60" s="57"/>
      <c r="H60" s="57"/>
      <c r="I60" s="125"/>
      <c r="J60" s="57"/>
      <c r="K60" s="58"/>
    </row>
    <row r="64" spans="2:47" s="1" customFormat="1" ht="6.95" customHeight="1">
      <c r="B64" s="59"/>
      <c r="C64" s="60"/>
      <c r="D64" s="60"/>
      <c r="E64" s="60"/>
      <c r="F64" s="60"/>
      <c r="G64" s="60"/>
      <c r="H64" s="60"/>
      <c r="I64" s="126"/>
      <c r="J64" s="60"/>
      <c r="K64" s="60"/>
      <c r="L64" s="41"/>
    </row>
    <row r="65" spans="2:63" s="1" customFormat="1" ht="36.950000000000003" customHeight="1">
      <c r="B65" s="41"/>
      <c r="C65" s="61" t="s">
        <v>1823</v>
      </c>
      <c r="L65" s="41"/>
    </row>
    <row r="66" spans="2:63" s="1" customFormat="1" ht="6.95" customHeight="1">
      <c r="B66" s="41"/>
      <c r="L66" s="41"/>
    </row>
    <row r="67" spans="2:63" s="1" customFormat="1" ht="14.45" customHeight="1">
      <c r="B67" s="41"/>
      <c r="C67" s="63" t="s">
        <v>1647</v>
      </c>
      <c r="L67" s="41"/>
    </row>
    <row r="68" spans="2:63" s="1" customFormat="1" ht="22.5" customHeight="1">
      <c r="B68" s="41"/>
      <c r="E68" s="399" t="str">
        <f>E7</f>
        <v>Zateplení MŠ Nejedlého 13,  Brno</v>
      </c>
      <c r="F68" s="400"/>
      <c r="G68" s="400"/>
      <c r="H68" s="400"/>
      <c r="L68" s="41"/>
    </row>
    <row r="69" spans="2:63" s="1" customFormat="1" ht="14.45" customHeight="1">
      <c r="B69" s="41"/>
      <c r="C69" s="63" t="s">
        <v>1741</v>
      </c>
      <c r="L69" s="41"/>
    </row>
    <row r="70" spans="2:63" s="1" customFormat="1" ht="23.25" customHeight="1">
      <c r="B70" s="41"/>
      <c r="E70" s="395" t="str">
        <f>E9</f>
        <v>3 - Zateplení MŠ Nejedlého 13, Brno - elektroinstalace a hromosvod , vč. demontáží</v>
      </c>
      <c r="F70" s="401"/>
      <c r="G70" s="401"/>
      <c r="H70" s="401"/>
      <c r="L70" s="41"/>
    </row>
    <row r="71" spans="2:63" s="1" customFormat="1" ht="6.95" customHeight="1">
      <c r="B71" s="41"/>
      <c r="L71" s="41"/>
    </row>
    <row r="72" spans="2:63" s="1" customFormat="1" ht="18" customHeight="1">
      <c r="B72" s="41"/>
      <c r="C72" s="63" t="s">
        <v>1653</v>
      </c>
      <c r="F72" s="146" t="str">
        <f>F12</f>
        <v>Brno, Nejedlého 13</v>
      </c>
      <c r="I72" s="147" t="s">
        <v>1655</v>
      </c>
      <c r="J72" s="67" t="str">
        <f>IF(J12="","",J12)</f>
        <v>14. 2. 2017</v>
      </c>
      <c r="L72" s="41"/>
    </row>
    <row r="73" spans="2:63" s="1" customFormat="1" ht="6.95" customHeight="1">
      <c r="B73" s="41"/>
      <c r="L73" s="41"/>
    </row>
    <row r="74" spans="2:63" s="1" customFormat="1" ht="15">
      <c r="B74" s="41"/>
      <c r="C74" s="63" t="s">
        <v>1659</v>
      </c>
      <c r="F74" s="146" t="str">
        <f>E15</f>
        <v>Městská část, Brno - sever</v>
      </c>
      <c r="I74" s="147" t="s">
        <v>1665</v>
      </c>
      <c r="J74" s="146" t="str">
        <f>E21</f>
        <v>ŠEDA CZ, Brno, Srbská 21</v>
      </c>
      <c r="L74" s="41"/>
    </row>
    <row r="75" spans="2:63" s="1" customFormat="1" ht="14.45" customHeight="1">
      <c r="B75" s="41"/>
      <c r="C75" s="63" t="s">
        <v>1663</v>
      </c>
      <c r="F75" s="146" t="str">
        <f>IF(E18="","",E18)</f>
        <v/>
      </c>
      <c r="L75" s="41"/>
    </row>
    <row r="76" spans="2:63" s="1" customFormat="1" ht="10.35" customHeight="1">
      <c r="B76" s="41"/>
      <c r="L76" s="41"/>
    </row>
    <row r="77" spans="2:63" s="9" customFormat="1" ht="29.25" customHeight="1">
      <c r="B77" s="148"/>
      <c r="C77" s="149" t="s">
        <v>1824</v>
      </c>
      <c r="D77" s="150" t="s">
        <v>1688</v>
      </c>
      <c r="E77" s="150" t="s">
        <v>1684</v>
      </c>
      <c r="F77" s="150" t="s">
        <v>1825</v>
      </c>
      <c r="G77" s="150" t="s">
        <v>1826</v>
      </c>
      <c r="H77" s="150" t="s">
        <v>1827</v>
      </c>
      <c r="I77" s="151" t="s">
        <v>1828</v>
      </c>
      <c r="J77" s="150" t="s">
        <v>1793</v>
      </c>
      <c r="K77" s="152" t="s">
        <v>1829</v>
      </c>
      <c r="L77" s="148"/>
      <c r="M77" s="72" t="s">
        <v>1830</v>
      </c>
      <c r="N77" s="73" t="s">
        <v>1673</v>
      </c>
      <c r="O77" s="73" t="s">
        <v>1831</v>
      </c>
      <c r="P77" s="73" t="s">
        <v>1832</v>
      </c>
      <c r="Q77" s="73" t="s">
        <v>1833</v>
      </c>
      <c r="R77" s="73" t="s">
        <v>1834</v>
      </c>
      <c r="S77" s="73" t="s">
        <v>1835</v>
      </c>
      <c r="T77" s="74" t="s">
        <v>1836</v>
      </c>
    </row>
    <row r="78" spans="2:63" s="1" customFormat="1" ht="29.25" customHeight="1">
      <c r="B78" s="41"/>
      <c r="C78" s="76" t="s">
        <v>1794</v>
      </c>
      <c r="J78" s="153">
        <f>BK78</f>
        <v>0</v>
      </c>
      <c r="L78" s="41"/>
      <c r="M78" s="75"/>
      <c r="N78" s="68"/>
      <c r="O78" s="68"/>
      <c r="P78" s="154">
        <f>P79</f>
        <v>0</v>
      </c>
      <c r="Q78" s="68"/>
      <c r="R78" s="154">
        <f>R79</f>
        <v>0</v>
      </c>
      <c r="S78" s="68"/>
      <c r="T78" s="155">
        <f>T79</f>
        <v>0</v>
      </c>
      <c r="AT78" s="24" t="s">
        <v>1702</v>
      </c>
      <c r="AU78" s="24" t="s">
        <v>1795</v>
      </c>
      <c r="BK78" s="156">
        <f>BK79</f>
        <v>0</v>
      </c>
    </row>
    <row r="79" spans="2:63" s="10" customFormat="1" ht="37.35" customHeight="1">
      <c r="B79" s="157"/>
      <c r="D79" s="166" t="s">
        <v>1702</v>
      </c>
      <c r="E79" s="237" t="s">
        <v>1928</v>
      </c>
      <c r="F79" s="237" t="s">
        <v>1601</v>
      </c>
      <c r="I79" s="160"/>
      <c r="J79" s="238">
        <f>BK79</f>
        <v>0</v>
      </c>
      <c r="L79" s="157"/>
      <c r="M79" s="162"/>
      <c r="N79" s="163"/>
      <c r="O79" s="163"/>
      <c r="P79" s="164">
        <f>P80</f>
        <v>0</v>
      </c>
      <c r="Q79" s="163"/>
      <c r="R79" s="164">
        <f>R80</f>
        <v>0</v>
      </c>
      <c r="S79" s="163"/>
      <c r="T79" s="165">
        <f>T80</f>
        <v>0</v>
      </c>
      <c r="AR79" s="166" t="s">
        <v>1714</v>
      </c>
      <c r="AT79" s="167" t="s">
        <v>1702</v>
      </c>
      <c r="AU79" s="167" t="s">
        <v>1703</v>
      </c>
      <c r="AY79" s="166" t="s">
        <v>1839</v>
      </c>
      <c r="BK79" s="168">
        <f>BK80</f>
        <v>0</v>
      </c>
    </row>
    <row r="80" spans="2:63" s="10" customFormat="1" ht="19.899999999999999" customHeight="1">
      <c r="B80" s="157"/>
      <c r="D80" s="158" t="s">
        <v>1702</v>
      </c>
      <c r="E80" s="184" t="s">
        <v>1602</v>
      </c>
      <c r="F80" s="184" t="s">
        <v>1603</v>
      </c>
      <c r="I80" s="160"/>
      <c r="J80" s="185">
        <f>BK80</f>
        <v>0</v>
      </c>
      <c r="L80" s="157"/>
      <c r="M80" s="162"/>
      <c r="N80" s="163"/>
      <c r="O80" s="163"/>
      <c r="P80" s="164">
        <f>SUM(P81:P82)</f>
        <v>0</v>
      </c>
      <c r="Q80" s="163"/>
      <c r="R80" s="164">
        <f>SUM(R81:R82)</f>
        <v>0</v>
      </c>
      <c r="S80" s="163"/>
      <c r="T80" s="165">
        <f>SUM(T81:T82)</f>
        <v>0</v>
      </c>
      <c r="AR80" s="166" t="s">
        <v>1714</v>
      </c>
      <c r="AT80" s="167" t="s">
        <v>1702</v>
      </c>
      <c r="AU80" s="167" t="s">
        <v>1652</v>
      </c>
      <c r="AY80" s="166" t="s">
        <v>1839</v>
      </c>
      <c r="BK80" s="168">
        <f>SUM(BK81:BK82)</f>
        <v>0</v>
      </c>
    </row>
    <row r="81" spans="2:65" s="1" customFormat="1" ht="31.5" customHeight="1">
      <c r="B81" s="169"/>
      <c r="C81" s="170" t="s">
        <v>1652</v>
      </c>
      <c r="D81" s="170" t="s">
        <v>1840</v>
      </c>
      <c r="E81" s="171" t="s">
        <v>1604</v>
      </c>
      <c r="F81" s="172" t="s">
        <v>1605</v>
      </c>
      <c r="G81" s="173" t="s">
        <v>1125</v>
      </c>
      <c r="H81" s="174">
        <v>1</v>
      </c>
      <c r="I81" s="175">
        <f ca="1">'3.1 Rekapitulace El. instalace'!D30</f>
        <v>0</v>
      </c>
      <c r="J81" s="176">
        <f>ROUND(I81*H81,2)</f>
        <v>0</v>
      </c>
      <c r="K81" s="172" t="s">
        <v>1633</v>
      </c>
      <c r="L81" s="41"/>
      <c r="M81" s="177" t="s">
        <v>1633</v>
      </c>
      <c r="N81" s="178" t="s">
        <v>1674</v>
      </c>
      <c r="O81" s="42"/>
      <c r="P81" s="179">
        <f>O81*H81</f>
        <v>0</v>
      </c>
      <c r="Q81" s="179">
        <v>0</v>
      </c>
      <c r="R81" s="179">
        <f>Q81*H81</f>
        <v>0</v>
      </c>
      <c r="S81" s="179">
        <v>0</v>
      </c>
      <c r="T81" s="180">
        <f>S81*H81</f>
        <v>0</v>
      </c>
      <c r="AR81" s="24" t="s">
        <v>173</v>
      </c>
      <c r="AT81" s="24" t="s">
        <v>1840</v>
      </c>
      <c r="AU81" s="24" t="s">
        <v>1711</v>
      </c>
      <c r="AY81" s="24" t="s">
        <v>1839</v>
      </c>
      <c r="BE81" s="181">
        <f>IF(N81="základní",J81,0)</f>
        <v>0</v>
      </c>
      <c r="BF81" s="181">
        <f>IF(N81="snížená",J81,0)</f>
        <v>0</v>
      </c>
      <c r="BG81" s="181">
        <f>IF(N81="zákl. přenesená",J81,0)</f>
        <v>0</v>
      </c>
      <c r="BH81" s="181">
        <f>IF(N81="sníž. přenesená",J81,0)</f>
        <v>0</v>
      </c>
      <c r="BI81" s="181">
        <f>IF(N81="nulová",J81,0)</f>
        <v>0</v>
      </c>
      <c r="BJ81" s="24" t="s">
        <v>1652</v>
      </c>
      <c r="BK81" s="181">
        <f>ROUND(I81*H81,2)</f>
        <v>0</v>
      </c>
      <c r="BL81" s="24" t="s">
        <v>173</v>
      </c>
      <c r="BM81" s="24" t="s">
        <v>1606</v>
      </c>
    </row>
    <row r="82" spans="2:65" s="11" customFormat="1">
      <c r="B82" s="186"/>
      <c r="D82" s="187" t="s">
        <v>1853</v>
      </c>
      <c r="E82" s="188" t="s">
        <v>1633</v>
      </c>
      <c r="F82" s="189" t="s">
        <v>1652</v>
      </c>
      <c r="H82" s="190">
        <v>1</v>
      </c>
      <c r="I82" s="191"/>
      <c r="L82" s="186"/>
      <c r="M82" s="239"/>
      <c r="N82" s="240"/>
      <c r="O82" s="240"/>
      <c r="P82" s="240"/>
      <c r="Q82" s="240"/>
      <c r="R82" s="240"/>
      <c r="S82" s="240"/>
      <c r="T82" s="241"/>
      <c r="AT82" s="188" t="s">
        <v>1853</v>
      </c>
      <c r="AU82" s="188" t="s">
        <v>1711</v>
      </c>
      <c r="AV82" s="11" t="s">
        <v>1711</v>
      </c>
      <c r="AW82" s="11" t="s">
        <v>1667</v>
      </c>
      <c r="AX82" s="11" t="s">
        <v>1652</v>
      </c>
      <c r="AY82" s="188" t="s">
        <v>1839</v>
      </c>
    </row>
    <row r="83" spans="2:65" s="1" customFormat="1" ht="6.95" customHeight="1">
      <c r="B83" s="56"/>
      <c r="C83" s="57"/>
      <c r="D83" s="57"/>
      <c r="E83" s="57"/>
      <c r="F83" s="57"/>
      <c r="G83" s="57"/>
      <c r="H83" s="57"/>
      <c r="I83" s="125"/>
      <c r="J83" s="57"/>
      <c r="K83" s="57"/>
      <c r="L83" s="41"/>
    </row>
    <row r="87" spans="2:65" ht="18">
      <c r="C87" s="361" t="s">
        <v>1339</v>
      </c>
    </row>
  </sheetData>
  <autoFilter ref="C77:K82"/>
  <mergeCells count="9"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phoneticPr fontId="51" type="noConversion"/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26"/>
  </sheetPr>
  <dimension ref="A1:D35"/>
  <sheetViews>
    <sheetView workbookViewId="0">
      <selection activeCell="B56" sqref="B56"/>
    </sheetView>
  </sheetViews>
  <sheetFormatPr defaultColWidth="10.6640625" defaultRowHeight="12.75"/>
  <cols>
    <col min="1" max="1" width="10.6640625" style="320"/>
    <col min="2" max="2" width="63.33203125" style="320" customWidth="1"/>
    <col min="3" max="3" width="16.33203125" style="320" customWidth="1"/>
    <col min="4" max="4" width="19.5" style="320" customWidth="1"/>
    <col min="5" max="16384" width="10.6640625" style="320"/>
  </cols>
  <sheetData>
    <row r="1" spans="1:4" ht="15.75">
      <c r="B1" s="321" t="s">
        <v>542</v>
      </c>
      <c r="C1" s="321"/>
    </row>
    <row r="2" spans="1:4" ht="15.75">
      <c r="B2" s="321"/>
      <c r="C2" s="321"/>
    </row>
    <row r="3" spans="1:4">
      <c r="A3" s="320" t="s">
        <v>543</v>
      </c>
      <c r="B3" s="322" t="s">
        <v>544</v>
      </c>
      <c r="C3" s="322"/>
      <c r="D3" s="322"/>
    </row>
    <row r="4" spans="1:4">
      <c r="A4" s="320" t="s">
        <v>545</v>
      </c>
      <c r="B4" s="322" t="s">
        <v>546</v>
      </c>
      <c r="C4" s="322"/>
    </row>
    <row r="5" spans="1:4">
      <c r="A5" s="320" t="s">
        <v>547</v>
      </c>
      <c r="B5" s="322" t="s">
        <v>548</v>
      </c>
      <c r="C5" s="322"/>
    </row>
    <row r="7" spans="1:4">
      <c r="B7" s="323"/>
      <c r="C7" s="323"/>
      <c r="D7" s="323"/>
    </row>
    <row r="8" spans="1:4" ht="15.75">
      <c r="B8" s="324" t="s">
        <v>549</v>
      </c>
      <c r="C8" s="324"/>
      <c r="D8" s="325"/>
    </row>
    <row r="9" spans="1:4">
      <c r="B9" s="323" t="s">
        <v>550</v>
      </c>
      <c r="C9" s="325">
        <v>0</v>
      </c>
      <c r="D9" s="325"/>
    </row>
    <row r="10" spans="1:4">
      <c r="B10" s="323" t="s">
        <v>551</v>
      </c>
      <c r="C10" s="325">
        <v>0</v>
      </c>
      <c r="D10" s="325"/>
    </row>
    <row r="11" spans="1:4">
      <c r="B11" s="323" t="s">
        <v>552</v>
      </c>
      <c r="C11" s="323"/>
      <c r="D11" s="325">
        <f ca="1">'3.2 Rozpočet El. instalace'!E65</f>
        <v>0</v>
      </c>
    </row>
    <row r="12" spans="1:4">
      <c r="B12" s="323" t="s">
        <v>553</v>
      </c>
      <c r="C12" s="323"/>
      <c r="D12" s="325">
        <f ca="1">'3.2 Rozpočet El. instalace'!G65</f>
        <v>0</v>
      </c>
    </row>
    <row r="13" spans="1:4">
      <c r="B13" s="326" t="s">
        <v>554</v>
      </c>
      <c r="C13" s="323"/>
      <c r="D13" s="327">
        <f>SUM(D11:D12)</f>
        <v>0</v>
      </c>
    </row>
    <row r="14" spans="1:4">
      <c r="B14" s="323" t="s">
        <v>555</v>
      </c>
      <c r="C14" s="323"/>
      <c r="D14" s="325">
        <f>D13*0.06</f>
        <v>0</v>
      </c>
    </row>
    <row r="15" spans="1:4">
      <c r="B15" s="323" t="s">
        <v>556</v>
      </c>
      <c r="C15" s="323"/>
      <c r="D15" s="325">
        <v>0</v>
      </c>
    </row>
    <row r="16" spans="1:4">
      <c r="B16" s="323" t="s">
        <v>1847</v>
      </c>
      <c r="C16" s="323"/>
      <c r="D16" s="325">
        <v>0</v>
      </c>
    </row>
    <row r="17" spans="2:4">
      <c r="B17" s="323" t="s">
        <v>557</v>
      </c>
      <c r="C17" s="323"/>
      <c r="D17" s="325">
        <v>0</v>
      </c>
    </row>
    <row r="18" spans="2:4">
      <c r="B18" s="326" t="s">
        <v>558</v>
      </c>
      <c r="C18" s="323"/>
      <c r="D18" s="327">
        <f>SUM(D13:D17)</f>
        <v>0</v>
      </c>
    </row>
    <row r="19" spans="2:4">
      <c r="B19" s="323" t="s">
        <v>559</v>
      </c>
      <c r="C19" s="323"/>
      <c r="D19" s="325">
        <v>0</v>
      </c>
    </row>
    <row r="20" spans="2:4">
      <c r="B20" s="323" t="s">
        <v>560</v>
      </c>
      <c r="C20" s="323"/>
      <c r="D20" s="325">
        <v>0</v>
      </c>
    </row>
    <row r="21" spans="2:4">
      <c r="B21" s="323" t="s">
        <v>561</v>
      </c>
      <c r="C21" s="323"/>
      <c r="D21" s="325">
        <v>0</v>
      </c>
    </row>
    <row r="22" spans="2:4">
      <c r="B22" s="326" t="s">
        <v>562</v>
      </c>
      <c r="C22" s="323"/>
      <c r="D22" s="327">
        <f>SUM(D18:D21)</f>
        <v>0</v>
      </c>
    </row>
    <row r="23" spans="2:4">
      <c r="D23" s="325">
        <v>0</v>
      </c>
    </row>
    <row r="24" spans="2:4">
      <c r="B24" s="326" t="s">
        <v>563</v>
      </c>
      <c r="C24" s="323"/>
      <c r="D24" s="325">
        <v>0</v>
      </c>
    </row>
    <row r="25" spans="2:4">
      <c r="B25" s="323" t="s">
        <v>564</v>
      </c>
      <c r="C25" s="323"/>
      <c r="D25" s="325">
        <v>0</v>
      </c>
    </row>
    <row r="26" spans="2:4">
      <c r="B26" s="323" t="s">
        <v>565</v>
      </c>
      <c r="C26" s="323"/>
      <c r="D26" s="325">
        <v>0</v>
      </c>
    </row>
    <row r="27" spans="2:4">
      <c r="B27" s="326" t="s">
        <v>566</v>
      </c>
      <c r="C27" s="323"/>
      <c r="D27" s="327">
        <v>0</v>
      </c>
    </row>
    <row r="28" spans="2:4">
      <c r="B28" s="323" t="s">
        <v>567</v>
      </c>
      <c r="C28" s="323"/>
      <c r="D28" s="325">
        <v>0</v>
      </c>
    </row>
    <row r="29" spans="2:4">
      <c r="D29" s="325">
        <v>0</v>
      </c>
    </row>
    <row r="30" spans="2:4" ht="15.75">
      <c r="B30" s="324" t="s">
        <v>568</v>
      </c>
      <c r="C30" s="323"/>
      <c r="D30" s="327">
        <f>D27+D22</f>
        <v>0</v>
      </c>
    </row>
    <row r="35" spans="2:2" ht="18">
      <c r="B35" s="328" t="s">
        <v>569</v>
      </c>
    </row>
  </sheetData>
  <phoneticPr fontId="73" type="noConversion"/>
  <pageMargins left="0.75" right="0.75" top="1" bottom="1" header="0.5" footer="0.5"/>
  <pageSetup paperSize="9" orientation="landscape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26"/>
  </sheetPr>
  <dimension ref="A1:I66"/>
  <sheetViews>
    <sheetView workbookViewId="0">
      <selection activeCell="A54" sqref="A54"/>
    </sheetView>
  </sheetViews>
  <sheetFormatPr defaultColWidth="10.6640625" defaultRowHeight="12.75"/>
  <cols>
    <col min="1" max="1" width="50.5" style="320" customWidth="1"/>
    <col min="2" max="3" width="6" style="320" customWidth="1"/>
    <col min="4" max="4" width="13.6640625" style="320" customWidth="1"/>
    <col min="5" max="5" width="15.1640625" style="320" customWidth="1"/>
    <col min="6" max="6" width="10.83203125" style="320" customWidth="1"/>
    <col min="7" max="7" width="17.1640625" style="320" customWidth="1"/>
    <col min="8" max="8" width="13.1640625" style="320" customWidth="1"/>
    <col min="9" max="9" width="17" style="320" customWidth="1"/>
    <col min="10" max="16384" width="10.6640625" style="320"/>
  </cols>
  <sheetData>
    <row r="1" spans="1:9">
      <c r="A1" s="329" t="s">
        <v>2010</v>
      </c>
      <c r="B1" s="329" t="s">
        <v>570</v>
      </c>
      <c r="C1" s="329" t="s">
        <v>571</v>
      </c>
      <c r="D1" s="329" t="s">
        <v>572</v>
      </c>
      <c r="E1" s="329" t="s">
        <v>573</v>
      </c>
      <c r="F1" s="329" t="s">
        <v>574</v>
      </c>
      <c r="G1" s="329" t="s">
        <v>575</v>
      </c>
      <c r="H1" s="329" t="s">
        <v>576</v>
      </c>
      <c r="I1" s="329" t="s">
        <v>2079</v>
      </c>
    </row>
    <row r="2" spans="1:9" ht="15.75">
      <c r="A2" s="330" t="s">
        <v>1603</v>
      </c>
      <c r="B2" s="331"/>
      <c r="C2" s="331"/>
      <c r="D2" s="331"/>
      <c r="E2" s="331"/>
      <c r="F2" s="331"/>
      <c r="G2" s="331"/>
      <c r="H2" s="331"/>
      <c r="I2" s="331"/>
    </row>
    <row r="3" spans="1:9">
      <c r="A3" s="332" t="s">
        <v>577</v>
      </c>
      <c r="C3" s="323"/>
      <c r="D3" s="325"/>
      <c r="E3" s="325"/>
      <c r="F3" s="325"/>
      <c r="G3" s="325"/>
      <c r="H3" s="325"/>
      <c r="I3" s="325"/>
    </row>
    <row r="4" spans="1:9">
      <c r="A4" s="332" t="s">
        <v>578</v>
      </c>
      <c r="B4" s="323" t="s">
        <v>1870</v>
      </c>
      <c r="C4" s="323">
        <v>65</v>
      </c>
      <c r="D4" s="325"/>
      <c r="E4" s="325">
        <v>0</v>
      </c>
      <c r="F4" s="325"/>
      <c r="G4" s="325">
        <f>C4*F4</f>
        <v>0</v>
      </c>
      <c r="H4" s="325">
        <v>0</v>
      </c>
      <c r="I4" s="325">
        <f>C4*H4</f>
        <v>0</v>
      </c>
    </row>
    <row r="5" spans="1:9">
      <c r="A5" s="332" t="s">
        <v>579</v>
      </c>
      <c r="C5" s="323"/>
      <c r="D5" s="325"/>
      <c r="E5" s="325"/>
      <c r="F5" s="325"/>
      <c r="G5" s="325"/>
      <c r="H5" s="325"/>
      <c r="I5" s="325"/>
    </row>
    <row r="6" spans="1:9">
      <c r="A6" s="332" t="s">
        <v>580</v>
      </c>
      <c r="B6" s="323" t="s">
        <v>1870</v>
      </c>
      <c r="C6" s="323">
        <v>25</v>
      </c>
      <c r="D6" s="325"/>
      <c r="E6" s="325">
        <f t="shared" ref="E6:E58" si="0">C6*D6</f>
        <v>0</v>
      </c>
      <c r="F6" s="325"/>
      <c r="G6" s="325">
        <f t="shared" ref="G6:G63" si="1">C6*F6</f>
        <v>0</v>
      </c>
      <c r="H6" s="325">
        <f t="shared" ref="H6:H60" si="2">D6+F6</f>
        <v>0</v>
      </c>
      <c r="I6" s="325">
        <f t="shared" ref="I6:I63" si="3">C6*H6</f>
        <v>0</v>
      </c>
    </row>
    <row r="7" spans="1:9">
      <c r="A7" s="332" t="s">
        <v>581</v>
      </c>
      <c r="C7" s="323"/>
      <c r="D7" s="325"/>
      <c r="E7" s="325"/>
      <c r="F7" s="325"/>
      <c r="G7" s="325"/>
      <c r="H7" s="325"/>
      <c r="I7" s="325"/>
    </row>
    <row r="8" spans="1:9">
      <c r="A8" s="332" t="s">
        <v>582</v>
      </c>
      <c r="C8" s="323"/>
      <c r="D8" s="325"/>
      <c r="E8" s="325"/>
      <c r="F8" s="325"/>
      <c r="G8" s="325"/>
      <c r="H8" s="325"/>
      <c r="I8" s="325"/>
    </row>
    <row r="9" spans="1:9">
      <c r="A9" s="332" t="s">
        <v>583</v>
      </c>
      <c r="B9" s="323" t="s">
        <v>1610</v>
      </c>
      <c r="C9" s="323">
        <v>2</v>
      </c>
      <c r="D9" s="325"/>
      <c r="E9" s="325">
        <f t="shared" si="0"/>
        <v>0</v>
      </c>
      <c r="F9" s="325"/>
      <c r="G9" s="325">
        <f t="shared" si="1"/>
        <v>0</v>
      </c>
      <c r="H9" s="325">
        <f t="shared" si="2"/>
        <v>0</v>
      </c>
      <c r="I9" s="325">
        <f t="shared" si="3"/>
        <v>0</v>
      </c>
    </row>
    <row r="10" spans="1:9">
      <c r="A10" s="332" t="s">
        <v>584</v>
      </c>
      <c r="C10" s="323"/>
      <c r="D10" s="325"/>
      <c r="E10" s="325"/>
      <c r="F10" s="325"/>
      <c r="G10" s="325"/>
      <c r="H10" s="325"/>
      <c r="I10" s="325"/>
    </row>
    <row r="11" spans="1:9">
      <c r="A11" s="332" t="s">
        <v>585</v>
      </c>
      <c r="C11" s="323"/>
      <c r="D11" s="325"/>
      <c r="E11" s="325"/>
      <c r="F11" s="325"/>
      <c r="G11" s="325"/>
      <c r="H11" s="325"/>
      <c r="I11" s="325"/>
    </row>
    <row r="12" spans="1:9">
      <c r="A12" s="332" t="s">
        <v>586</v>
      </c>
      <c r="B12" s="323" t="s">
        <v>1610</v>
      </c>
      <c r="C12" s="323">
        <v>1</v>
      </c>
      <c r="D12" s="325"/>
      <c r="E12" s="325">
        <f t="shared" si="0"/>
        <v>0</v>
      </c>
      <c r="F12" s="325"/>
      <c r="G12" s="325">
        <f t="shared" si="1"/>
        <v>0</v>
      </c>
      <c r="H12" s="325">
        <f t="shared" si="2"/>
        <v>0</v>
      </c>
      <c r="I12" s="325">
        <f t="shared" si="3"/>
        <v>0</v>
      </c>
    </row>
    <row r="13" spans="1:9">
      <c r="A13" s="332" t="s">
        <v>587</v>
      </c>
      <c r="B13" s="323" t="s">
        <v>1610</v>
      </c>
      <c r="C13" s="323">
        <v>1</v>
      </c>
      <c r="D13" s="325"/>
      <c r="E13" s="325">
        <f t="shared" si="0"/>
        <v>0</v>
      </c>
      <c r="F13" s="325"/>
      <c r="G13" s="325">
        <f t="shared" si="1"/>
        <v>0</v>
      </c>
      <c r="H13" s="325">
        <f t="shared" si="2"/>
        <v>0</v>
      </c>
      <c r="I13" s="325">
        <f t="shared" si="3"/>
        <v>0</v>
      </c>
    </row>
    <row r="14" spans="1:9" ht="25.5">
      <c r="A14" s="333" t="s">
        <v>588</v>
      </c>
      <c r="B14" s="323" t="s">
        <v>1870</v>
      </c>
      <c r="C14" s="323">
        <v>12</v>
      </c>
      <c r="D14" s="325"/>
      <c r="E14" s="325">
        <f t="shared" si="0"/>
        <v>0</v>
      </c>
      <c r="F14" s="325"/>
      <c r="G14" s="325">
        <f t="shared" si="1"/>
        <v>0</v>
      </c>
      <c r="H14" s="325">
        <f t="shared" si="2"/>
        <v>0</v>
      </c>
      <c r="I14" s="325">
        <f t="shared" si="3"/>
        <v>0</v>
      </c>
    </row>
    <row r="15" spans="1:9">
      <c r="A15" s="334"/>
      <c r="C15" s="323"/>
      <c r="D15" s="325"/>
      <c r="E15" s="325"/>
      <c r="F15" s="325"/>
      <c r="G15" s="325"/>
      <c r="H15" s="325"/>
      <c r="I15" s="325"/>
    </row>
    <row r="16" spans="1:9">
      <c r="A16" s="332" t="s">
        <v>589</v>
      </c>
      <c r="C16" s="323"/>
      <c r="D16" s="325"/>
      <c r="E16" s="325"/>
      <c r="F16" s="325"/>
      <c r="G16" s="325"/>
      <c r="H16" s="325"/>
      <c r="I16" s="325"/>
    </row>
    <row r="17" spans="1:9">
      <c r="A17" s="332" t="s">
        <v>590</v>
      </c>
      <c r="B17" s="323" t="s">
        <v>591</v>
      </c>
      <c r="C17" s="323">
        <v>4</v>
      </c>
      <c r="D17" s="325"/>
      <c r="E17" s="325">
        <f t="shared" si="0"/>
        <v>0</v>
      </c>
      <c r="F17" s="325"/>
      <c r="G17" s="325">
        <f t="shared" si="1"/>
        <v>0</v>
      </c>
      <c r="H17" s="325">
        <f t="shared" si="2"/>
        <v>0</v>
      </c>
      <c r="I17" s="325">
        <f t="shared" si="3"/>
        <v>0</v>
      </c>
    </row>
    <row r="18" spans="1:9">
      <c r="A18" s="332" t="s">
        <v>592</v>
      </c>
      <c r="B18" s="323" t="s">
        <v>591</v>
      </c>
      <c r="C18" s="323">
        <v>2</v>
      </c>
      <c r="D18" s="325"/>
      <c r="E18" s="325">
        <f t="shared" si="0"/>
        <v>0</v>
      </c>
      <c r="F18" s="325"/>
      <c r="G18" s="325">
        <f t="shared" si="1"/>
        <v>0</v>
      </c>
      <c r="H18" s="325">
        <f t="shared" si="2"/>
        <v>0</v>
      </c>
      <c r="I18" s="325">
        <f t="shared" si="3"/>
        <v>0</v>
      </c>
    </row>
    <row r="19" spans="1:9">
      <c r="A19" s="334"/>
      <c r="C19" s="323"/>
      <c r="D19" s="325"/>
      <c r="E19" s="325"/>
      <c r="F19" s="325"/>
      <c r="G19" s="325"/>
      <c r="H19" s="325"/>
      <c r="I19" s="325"/>
    </row>
    <row r="20" spans="1:9" ht="25.5">
      <c r="A20" s="333" t="s">
        <v>593</v>
      </c>
      <c r="B20" s="323" t="s">
        <v>1610</v>
      </c>
      <c r="C20" s="323">
        <v>1</v>
      </c>
      <c r="D20" s="325"/>
      <c r="E20" s="325">
        <f t="shared" si="0"/>
        <v>0</v>
      </c>
      <c r="F20" s="325"/>
      <c r="G20" s="325">
        <f t="shared" si="1"/>
        <v>0</v>
      </c>
      <c r="H20" s="325">
        <f t="shared" si="2"/>
        <v>0</v>
      </c>
      <c r="I20" s="325">
        <f t="shared" si="3"/>
        <v>0</v>
      </c>
    </row>
    <row r="21" spans="1:9">
      <c r="A21" s="332" t="s">
        <v>594</v>
      </c>
      <c r="C21" s="323"/>
      <c r="D21" s="325"/>
      <c r="E21" s="325"/>
      <c r="F21" s="325"/>
      <c r="G21" s="325"/>
      <c r="H21" s="325"/>
      <c r="I21" s="325"/>
    </row>
    <row r="22" spans="1:9">
      <c r="A22" s="332" t="s">
        <v>595</v>
      </c>
      <c r="C22" s="323"/>
      <c r="D22" s="325"/>
      <c r="E22" s="325"/>
      <c r="F22" s="325"/>
      <c r="G22" s="325"/>
      <c r="H22" s="325"/>
      <c r="I22" s="325"/>
    </row>
    <row r="23" spans="1:9">
      <c r="A23" s="332" t="s">
        <v>596</v>
      </c>
      <c r="B23" s="323" t="s">
        <v>1610</v>
      </c>
      <c r="C23" s="323">
        <v>1</v>
      </c>
      <c r="D23" s="325"/>
      <c r="E23" s="325">
        <f t="shared" si="0"/>
        <v>0</v>
      </c>
      <c r="F23" s="325"/>
      <c r="G23" s="325">
        <f t="shared" si="1"/>
        <v>0</v>
      </c>
      <c r="H23" s="325">
        <f t="shared" si="2"/>
        <v>0</v>
      </c>
      <c r="I23" s="325">
        <f t="shared" si="3"/>
        <v>0</v>
      </c>
    </row>
    <row r="24" spans="1:9">
      <c r="A24" s="332" t="s">
        <v>597</v>
      </c>
      <c r="C24" s="323"/>
      <c r="D24" s="325"/>
      <c r="E24" s="325"/>
      <c r="F24" s="325"/>
      <c r="G24" s="325"/>
      <c r="H24" s="325"/>
      <c r="I24" s="325"/>
    </row>
    <row r="25" spans="1:9">
      <c r="A25" s="332" t="s">
        <v>598</v>
      </c>
      <c r="B25" s="323" t="s">
        <v>1610</v>
      </c>
      <c r="C25" s="323">
        <v>3</v>
      </c>
      <c r="D25" s="325"/>
      <c r="E25" s="325">
        <f t="shared" si="0"/>
        <v>0</v>
      </c>
      <c r="F25" s="325"/>
      <c r="G25" s="325">
        <f t="shared" si="1"/>
        <v>0</v>
      </c>
      <c r="H25" s="325">
        <f t="shared" si="2"/>
        <v>0</v>
      </c>
      <c r="I25" s="325">
        <f t="shared" si="3"/>
        <v>0</v>
      </c>
    </row>
    <row r="26" spans="1:9">
      <c r="A26" s="332" t="s">
        <v>589</v>
      </c>
      <c r="C26" s="323"/>
      <c r="D26" s="325"/>
      <c r="E26" s="325"/>
      <c r="F26" s="325"/>
      <c r="G26" s="325"/>
      <c r="H26" s="325"/>
      <c r="I26" s="325"/>
    </row>
    <row r="27" spans="1:9">
      <c r="A27" s="332" t="s">
        <v>599</v>
      </c>
      <c r="B27" s="323" t="s">
        <v>591</v>
      </c>
      <c r="C27" s="323">
        <v>4</v>
      </c>
      <c r="D27" s="325"/>
      <c r="E27" s="325">
        <f t="shared" si="0"/>
        <v>0</v>
      </c>
      <c r="F27" s="325"/>
      <c r="G27" s="325">
        <f t="shared" si="1"/>
        <v>0</v>
      </c>
      <c r="H27" s="325">
        <f t="shared" si="2"/>
        <v>0</v>
      </c>
      <c r="I27" s="325">
        <f t="shared" si="3"/>
        <v>0</v>
      </c>
    </row>
    <row r="28" spans="1:9">
      <c r="A28" s="334"/>
      <c r="C28" s="323"/>
      <c r="D28" s="325"/>
      <c r="E28" s="325"/>
      <c r="F28" s="325"/>
      <c r="G28" s="325"/>
      <c r="H28" s="325"/>
      <c r="I28" s="325"/>
    </row>
    <row r="29" spans="1:9">
      <c r="A29" s="332" t="s">
        <v>600</v>
      </c>
      <c r="C29" s="323"/>
      <c r="D29" s="325"/>
      <c r="E29" s="325"/>
      <c r="F29" s="325"/>
      <c r="G29" s="325"/>
      <c r="H29" s="325"/>
      <c r="I29" s="325"/>
    </row>
    <row r="30" spans="1:9">
      <c r="A30" s="332" t="s">
        <v>601</v>
      </c>
      <c r="B30" s="323" t="s">
        <v>1870</v>
      </c>
      <c r="C30" s="323">
        <v>165</v>
      </c>
      <c r="D30" s="325"/>
      <c r="E30" s="325">
        <f t="shared" si="0"/>
        <v>0</v>
      </c>
      <c r="F30" s="325"/>
      <c r="G30" s="325">
        <f t="shared" si="1"/>
        <v>0</v>
      </c>
      <c r="H30" s="325">
        <f t="shared" si="2"/>
        <v>0</v>
      </c>
      <c r="I30" s="325">
        <f t="shared" si="3"/>
        <v>0</v>
      </c>
    </row>
    <row r="31" spans="1:9">
      <c r="A31" s="332" t="s">
        <v>602</v>
      </c>
      <c r="C31" s="323"/>
      <c r="D31" s="325"/>
      <c r="E31" s="325"/>
      <c r="F31" s="325"/>
      <c r="G31" s="325"/>
      <c r="H31" s="325"/>
      <c r="I31" s="325"/>
    </row>
    <row r="32" spans="1:9">
      <c r="A32" s="332" t="s">
        <v>603</v>
      </c>
      <c r="C32" s="323"/>
      <c r="D32" s="325"/>
      <c r="E32" s="325"/>
      <c r="F32" s="325"/>
      <c r="G32" s="325"/>
      <c r="H32" s="325"/>
      <c r="I32" s="325"/>
    </row>
    <row r="33" spans="1:9" ht="25.5">
      <c r="A33" s="333" t="s">
        <v>604</v>
      </c>
      <c r="B33" s="323" t="s">
        <v>1870</v>
      </c>
      <c r="C33" s="323">
        <v>350</v>
      </c>
      <c r="D33" s="325"/>
      <c r="E33" s="325">
        <f t="shared" si="0"/>
        <v>0</v>
      </c>
      <c r="F33" s="325"/>
      <c r="G33" s="325">
        <f t="shared" si="1"/>
        <v>0</v>
      </c>
      <c r="H33" s="325">
        <f t="shared" si="2"/>
        <v>0</v>
      </c>
      <c r="I33" s="325">
        <f t="shared" si="3"/>
        <v>0</v>
      </c>
    </row>
    <row r="34" spans="1:9">
      <c r="A34" s="332" t="s">
        <v>605</v>
      </c>
      <c r="C34" s="323"/>
      <c r="D34" s="325"/>
      <c r="E34" s="325"/>
      <c r="F34" s="325"/>
      <c r="G34" s="325"/>
      <c r="H34" s="325"/>
      <c r="I34" s="325"/>
    </row>
    <row r="35" spans="1:9">
      <c r="A35" s="332" t="s">
        <v>606</v>
      </c>
      <c r="C35" s="323"/>
      <c r="D35" s="325"/>
      <c r="E35" s="325"/>
      <c r="F35" s="325"/>
      <c r="G35" s="325"/>
      <c r="H35" s="325"/>
      <c r="I35" s="325"/>
    </row>
    <row r="36" spans="1:9">
      <c r="A36" s="332" t="s">
        <v>607</v>
      </c>
      <c r="B36" s="323" t="s">
        <v>1870</v>
      </c>
      <c r="C36" s="323">
        <v>90</v>
      </c>
      <c r="D36" s="325"/>
      <c r="E36" s="325">
        <f t="shared" si="0"/>
        <v>0</v>
      </c>
      <c r="F36" s="325"/>
      <c r="G36" s="325">
        <f t="shared" si="1"/>
        <v>0</v>
      </c>
      <c r="H36" s="325">
        <f t="shared" si="2"/>
        <v>0</v>
      </c>
      <c r="I36" s="325">
        <f t="shared" si="3"/>
        <v>0</v>
      </c>
    </row>
    <row r="37" spans="1:9">
      <c r="A37" s="332" t="s">
        <v>608</v>
      </c>
      <c r="C37" s="323"/>
      <c r="D37" s="325"/>
      <c r="E37" s="325"/>
      <c r="F37" s="325"/>
      <c r="G37" s="325"/>
      <c r="H37" s="325"/>
      <c r="I37" s="325"/>
    </row>
    <row r="38" spans="1:9">
      <c r="A38" s="332" t="s">
        <v>609</v>
      </c>
      <c r="B38" s="323" t="s">
        <v>1610</v>
      </c>
      <c r="C38" s="323">
        <v>20</v>
      </c>
      <c r="D38" s="325"/>
      <c r="E38" s="325">
        <f t="shared" si="0"/>
        <v>0</v>
      </c>
      <c r="F38" s="325"/>
      <c r="G38" s="325">
        <f t="shared" si="1"/>
        <v>0</v>
      </c>
      <c r="H38" s="325">
        <f t="shared" si="2"/>
        <v>0</v>
      </c>
      <c r="I38" s="325">
        <f t="shared" si="3"/>
        <v>0</v>
      </c>
    </row>
    <row r="39" spans="1:9">
      <c r="A39" s="332" t="s">
        <v>610</v>
      </c>
      <c r="B39" s="323" t="s">
        <v>1610</v>
      </c>
      <c r="C39" s="323">
        <v>27</v>
      </c>
      <c r="D39" s="325"/>
      <c r="E39" s="325">
        <f t="shared" si="0"/>
        <v>0</v>
      </c>
      <c r="F39" s="325"/>
      <c r="G39" s="325">
        <f t="shared" si="1"/>
        <v>0</v>
      </c>
      <c r="H39" s="325">
        <f t="shared" si="2"/>
        <v>0</v>
      </c>
      <c r="I39" s="325">
        <f t="shared" si="3"/>
        <v>0</v>
      </c>
    </row>
    <row r="40" spans="1:9">
      <c r="A40" s="332" t="s">
        <v>611</v>
      </c>
      <c r="B40" s="323" t="s">
        <v>1610</v>
      </c>
      <c r="C40" s="323">
        <v>183</v>
      </c>
      <c r="D40" s="325"/>
      <c r="E40" s="325">
        <f t="shared" si="0"/>
        <v>0</v>
      </c>
      <c r="F40" s="325"/>
      <c r="G40" s="325">
        <f t="shared" si="1"/>
        <v>0</v>
      </c>
      <c r="H40" s="325">
        <f t="shared" si="2"/>
        <v>0</v>
      </c>
      <c r="I40" s="325">
        <f t="shared" si="3"/>
        <v>0</v>
      </c>
    </row>
    <row r="41" spans="1:9">
      <c r="A41" s="332" t="s">
        <v>612</v>
      </c>
      <c r="B41" s="323" t="s">
        <v>1610</v>
      </c>
      <c r="C41" s="323">
        <v>1</v>
      </c>
      <c r="D41" s="325"/>
      <c r="E41" s="325">
        <f t="shared" si="0"/>
        <v>0</v>
      </c>
      <c r="F41" s="325"/>
      <c r="G41" s="325">
        <f t="shared" si="1"/>
        <v>0</v>
      </c>
      <c r="H41" s="325">
        <f t="shared" si="2"/>
        <v>0</v>
      </c>
      <c r="I41" s="325">
        <f t="shared" si="3"/>
        <v>0</v>
      </c>
    </row>
    <row r="42" spans="1:9">
      <c r="A42" s="332" t="s">
        <v>613</v>
      </c>
      <c r="B42" s="323" t="s">
        <v>1610</v>
      </c>
      <c r="C42" s="323">
        <v>16</v>
      </c>
      <c r="D42" s="325"/>
      <c r="E42" s="325">
        <f t="shared" si="0"/>
        <v>0</v>
      </c>
      <c r="F42" s="325"/>
      <c r="G42" s="325">
        <f t="shared" si="1"/>
        <v>0</v>
      </c>
      <c r="H42" s="325">
        <f t="shared" si="2"/>
        <v>0</v>
      </c>
      <c r="I42" s="325">
        <f t="shared" si="3"/>
        <v>0</v>
      </c>
    </row>
    <row r="43" spans="1:9">
      <c r="A43" s="332" t="s">
        <v>614</v>
      </c>
      <c r="B43" s="323" t="s">
        <v>1610</v>
      </c>
      <c r="C43" s="323">
        <v>16</v>
      </c>
      <c r="D43" s="325"/>
      <c r="E43" s="325">
        <f t="shared" si="0"/>
        <v>0</v>
      </c>
      <c r="F43" s="325"/>
      <c r="G43" s="325">
        <f t="shared" si="1"/>
        <v>0</v>
      </c>
      <c r="H43" s="325">
        <f t="shared" si="2"/>
        <v>0</v>
      </c>
      <c r="I43" s="325">
        <f t="shared" si="3"/>
        <v>0</v>
      </c>
    </row>
    <row r="44" spans="1:9">
      <c r="A44" s="332" t="s">
        <v>615</v>
      </c>
      <c r="B44" s="323" t="s">
        <v>1610</v>
      </c>
      <c r="C44" s="323">
        <v>16</v>
      </c>
      <c r="D44" s="325"/>
      <c r="E44" s="325">
        <f t="shared" si="0"/>
        <v>0</v>
      </c>
      <c r="F44" s="325"/>
      <c r="G44" s="325">
        <f t="shared" si="1"/>
        <v>0</v>
      </c>
      <c r="H44" s="325">
        <f t="shared" si="2"/>
        <v>0</v>
      </c>
      <c r="I44" s="325">
        <f t="shared" si="3"/>
        <v>0</v>
      </c>
    </row>
    <row r="45" spans="1:9">
      <c r="A45" s="332" t="s">
        <v>616</v>
      </c>
      <c r="B45" s="323" t="s">
        <v>1610</v>
      </c>
      <c r="C45" s="323">
        <v>20</v>
      </c>
      <c r="D45" s="325"/>
      <c r="E45" s="325">
        <f t="shared" si="0"/>
        <v>0</v>
      </c>
      <c r="F45" s="325"/>
      <c r="G45" s="325">
        <f t="shared" si="1"/>
        <v>0</v>
      </c>
      <c r="H45" s="325">
        <f t="shared" si="2"/>
        <v>0</v>
      </c>
      <c r="I45" s="325">
        <f t="shared" si="3"/>
        <v>0</v>
      </c>
    </row>
    <row r="46" spans="1:9">
      <c r="A46" s="332" t="s">
        <v>617</v>
      </c>
      <c r="B46" s="323" t="s">
        <v>1610</v>
      </c>
      <c r="C46" s="323">
        <v>36</v>
      </c>
      <c r="D46" s="325"/>
      <c r="E46" s="325">
        <f t="shared" si="0"/>
        <v>0</v>
      </c>
      <c r="F46" s="325"/>
      <c r="G46" s="325">
        <f t="shared" si="1"/>
        <v>0</v>
      </c>
      <c r="H46" s="325">
        <f t="shared" si="2"/>
        <v>0</v>
      </c>
      <c r="I46" s="325">
        <f t="shared" si="3"/>
        <v>0</v>
      </c>
    </row>
    <row r="47" spans="1:9">
      <c r="A47" s="332" t="s">
        <v>618</v>
      </c>
      <c r="B47" s="323" t="s">
        <v>1610</v>
      </c>
      <c r="C47" s="323">
        <v>10</v>
      </c>
      <c r="D47" s="325"/>
      <c r="E47" s="325">
        <f t="shared" si="0"/>
        <v>0</v>
      </c>
      <c r="F47" s="325"/>
      <c r="G47" s="325">
        <f t="shared" si="1"/>
        <v>0</v>
      </c>
      <c r="H47" s="325">
        <f t="shared" si="2"/>
        <v>0</v>
      </c>
      <c r="I47" s="325">
        <f t="shared" si="3"/>
        <v>0</v>
      </c>
    </row>
    <row r="48" spans="1:9">
      <c r="A48" s="332" t="s">
        <v>619</v>
      </c>
      <c r="C48" s="323"/>
      <c r="D48" s="325"/>
      <c r="E48" s="325"/>
      <c r="F48" s="325"/>
      <c r="G48" s="325"/>
      <c r="H48" s="325"/>
      <c r="I48" s="325"/>
    </row>
    <row r="49" spans="1:9">
      <c r="A49" s="332" t="s">
        <v>620</v>
      </c>
      <c r="B49" s="323" t="s">
        <v>1610</v>
      </c>
      <c r="C49" s="323">
        <v>86</v>
      </c>
      <c r="D49" s="325"/>
      <c r="E49" s="325">
        <f t="shared" si="0"/>
        <v>0</v>
      </c>
      <c r="F49" s="325"/>
      <c r="G49" s="325">
        <f t="shared" si="1"/>
        <v>0</v>
      </c>
      <c r="H49" s="325">
        <f t="shared" si="2"/>
        <v>0</v>
      </c>
      <c r="I49" s="325">
        <f t="shared" si="3"/>
        <v>0</v>
      </c>
    </row>
    <row r="50" spans="1:9">
      <c r="A50" s="323" t="s">
        <v>619</v>
      </c>
      <c r="C50" s="323"/>
      <c r="D50" s="325"/>
      <c r="E50" s="325"/>
      <c r="F50" s="325"/>
      <c r="G50" s="325"/>
      <c r="H50" s="325"/>
      <c r="I50" s="325"/>
    </row>
    <row r="51" spans="1:9" ht="25.5">
      <c r="A51" s="333" t="s">
        <v>621</v>
      </c>
      <c r="B51" s="323" t="s">
        <v>1610</v>
      </c>
      <c r="C51" s="323">
        <v>77</v>
      </c>
      <c r="D51" s="325"/>
      <c r="E51" s="325">
        <f t="shared" si="0"/>
        <v>0</v>
      </c>
      <c r="F51" s="325"/>
      <c r="G51" s="325">
        <f t="shared" si="1"/>
        <v>0</v>
      </c>
      <c r="H51" s="325">
        <f t="shared" si="2"/>
        <v>0</v>
      </c>
      <c r="I51" s="325">
        <f t="shared" si="3"/>
        <v>0</v>
      </c>
    </row>
    <row r="52" spans="1:9">
      <c r="A52" s="323" t="s">
        <v>622</v>
      </c>
      <c r="C52" s="323"/>
      <c r="D52" s="325"/>
      <c r="E52" s="325"/>
      <c r="F52" s="325"/>
      <c r="G52" s="325"/>
      <c r="H52" s="325"/>
      <c r="I52" s="325"/>
    </row>
    <row r="53" spans="1:9">
      <c r="A53" s="323" t="s">
        <v>623</v>
      </c>
      <c r="B53" s="323" t="s">
        <v>1610</v>
      </c>
      <c r="C53" s="323">
        <v>1</v>
      </c>
      <c r="D53" s="325"/>
      <c r="E53" s="325">
        <f t="shared" si="0"/>
        <v>0</v>
      </c>
      <c r="F53" s="325"/>
      <c r="G53" s="325">
        <f t="shared" si="1"/>
        <v>0</v>
      </c>
      <c r="H53" s="325">
        <f t="shared" si="2"/>
        <v>0</v>
      </c>
      <c r="I53" s="325">
        <f t="shared" si="3"/>
        <v>0</v>
      </c>
    </row>
    <row r="54" spans="1:9">
      <c r="A54" s="323" t="s">
        <v>624</v>
      </c>
      <c r="C54" s="323"/>
      <c r="D54" s="325"/>
      <c r="E54" s="325"/>
      <c r="F54" s="325"/>
      <c r="G54" s="325"/>
      <c r="H54" s="325"/>
      <c r="I54" s="325"/>
    </row>
    <row r="55" spans="1:9">
      <c r="A55" s="323" t="s">
        <v>625</v>
      </c>
      <c r="B55" s="323" t="s">
        <v>1610</v>
      </c>
      <c r="C55" s="323">
        <v>2</v>
      </c>
      <c r="D55" s="325"/>
      <c r="E55" s="325">
        <f t="shared" si="0"/>
        <v>0</v>
      </c>
      <c r="F55" s="325"/>
      <c r="G55" s="325">
        <f t="shared" si="1"/>
        <v>0</v>
      </c>
      <c r="H55" s="325">
        <f t="shared" si="2"/>
        <v>0</v>
      </c>
      <c r="I55" s="325">
        <f t="shared" si="3"/>
        <v>0</v>
      </c>
    </row>
    <row r="56" spans="1:9">
      <c r="A56" s="323" t="s">
        <v>626</v>
      </c>
      <c r="C56" s="323"/>
      <c r="D56" s="325"/>
      <c r="E56" s="325"/>
      <c r="F56" s="325"/>
      <c r="G56" s="325"/>
      <c r="H56" s="325"/>
      <c r="I56" s="325"/>
    </row>
    <row r="57" spans="1:9">
      <c r="A57" s="323" t="s">
        <v>627</v>
      </c>
      <c r="B57" s="323" t="s">
        <v>1610</v>
      </c>
      <c r="C57" s="323">
        <v>16</v>
      </c>
      <c r="D57" s="325"/>
      <c r="E57" s="325">
        <f t="shared" si="0"/>
        <v>0</v>
      </c>
      <c r="F57" s="325"/>
      <c r="G57" s="325">
        <f t="shared" si="1"/>
        <v>0</v>
      </c>
      <c r="H57" s="325">
        <f t="shared" si="2"/>
        <v>0</v>
      </c>
      <c r="I57" s="325">
        <f t="shared" si="3"/>
        <v>0</v>
      </c>
    </row>
    <row r="58" spans="1:9" ht="25.5">
      <c r="A58" s="333" t="s">
        <v>628</v>
      </c>
      <c r="B58" s="323" t="s">
        <v>1610</v>
      </c>
      <c r="C58" s="323">
        <v>32</v>
      </c>
      <c r="D58" s="325"/>
      <c r="E58" s="325">
        <f t="shared" si="0"/>
        <v>0</v>
      </c>
      <c r="F58" s="325"/>
      <c r="G58" s="325">
        <f t="shared" si="1"/>
        <v>0</v>
      </c>
      <c r="H58" s="325">
        <f t="shared" si="2"/>
        <v>0</v>
      </c>
      <c r="I58" s="325">
        <f t="shared" si="3"/>
        <v>0</v>
      </c>
    </row>
    <row r="59" spans="1:9">
      <c r="C59" s="323"/>
      <c r="D59" s="325"/>
      <c r="E59" s="325"/>
      <c r="F59" s="325"/>
      <c r="G59" s="325"/>
      <c r="H59" s="325"/>
      <c r="I59" s="325"/>
    </row>
    <row r="60" spans="1:9">
      <c r="A60" s="323" t="s">
        <v>629</v>
      </c>
      <c r="B60" s="323" t="s">
        <v>591</v>
      </c>
      <c r="C60" s="323">
        <v>35</v>
      </c>
      <c r="D60" s="325"/>
      <c r="E60" s="325">
        <v>0</v>
      </c>
      <c r="F60" s="325"/>
      <c r="G60" s="325">
        <f t="shared" si="1"/>
        <v>0</v>
      </c>
      <c r="H60" s="325">
        <f t="shared" si="2"/>
        <v>0</v>
      </c>
      <c r="I60" s="325">
        <f t="shared" si="3"/>
        <v>0</v>
      </c>
    </row>
    <row r="61" spans="1:9">
      <c r="A61" s="323" t="s">
        <v>630</v>
      </c>
      <c r="C61" s="323"/>
      <c r="D61" s="325"/>
      <c r="E61" s="325"/>
      <c r="F61" s="325"/>
      <c r="G61" s="325"/>
      <c r="H61" s="325"/>
      <c r="I61" s="325"/>
    </row>
    <row r="62" spans="1:9">
      <c r="A62" s="323" t="s">
        <v>631</v>
      </c>
      <c r="C62" s="323"/>
      <c r="D62" s="325"/>
      <c r="E62" s="325"/>
      <c r="F62" s="325"/>
      <c r="G62" s="325"/>
      <c r="H62" s="325"/>
      <c r="I62" s="325"/>
    </row>
    <row r="63" spans="1:9">
      <c r="A63" s="323" t="s">
        <v>632</v>
      </c>
      <c r="B63" s="323" t="s">
        <v>591</v>
      </c>
      <c r="C63" s="323">
        <v>10</v>
      </c>
      <c r="D63" s="325"/>
      <c r="E63" s="325"/>
      <c r="F63" s="325"/>
      <c r="G63" s="325">
        <f t="shared" si="1"/>
        <v>0</v>
      </c>
      <c r="H63" s="325">
        <f>F63</f>
        <v>0</v>
      </c>
      <c r="I63" s="325">
        <f t="shared" si="3"/>
        <v>0</v>
      </c>
    </row>
    <row r="64" spans="1:9">
      <c r="A64" s="323" t="s">
        <v>633</v>
      </c>
      <c r="B64" s="335" t="s">
        <v>333</v>
      </c>
      <c r="C64" s="323">
        <v>1</v>
      </c>
      <c r="D64" s="325"/>
      <c r="E64" s="325">
        <f>C64*D64</f>
        <v>0</v>
      </c>
      <c r="F64" s="325"/>
      <c r="G64" s="325"/>
      <c r="H64" s="325"/>
      <c r="I64" s="325">
        <f>C64*E64</f>
        <v>0</v>
      </c>
    </row>
    <row r="65" spans="1:9" s="322" customFormat="1">
      <c r="A65" s="336" t="s">
        <v>634</v>
      </c>
      <c r="B65" s="337"/>
      <c r="C65" s="336"/>
      <c r="D65" s="338"/>
      <c r="E65" s="338">
        <f>SUM(E4:E64)</f>
        <v>0</v>
      </c>
      <c r="F65" s="338"/>
      <c r="G65" s="338">
        <f>SUM(G4:G64)</f>
        <v>0</v>
      </c>
      <c r="H65" s="338"/>
      <c r="I65" s="338">
        <f>SUM(I4:I64)</f>
        <v>0</v>
      </c>
    </row>
    <row r="66" spans="1:9">
      <c r="C66" s="323"/>
      <c r="D66" s="325"/>
      <c r="E66" s="325"/>
      <c r="F66" s="325"/>
      <c r="G66" s="325"/>
      <c r="H66" s="325"/>
      <c r="I66" s="325"/>
    </row>
  </sheetData>
  <phoneticPr fontId="73" type="noConversion"/>
  <pageMargins left="0.75" right="0.75" top="1" bottom="1" header="0.5" footer="0.5"/>
  <pageSetup paperSize="9" orientation="landscape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39"/>
  <sheetViews>
    <sheetView showGridLines="0" workbookViewId="0">
      <pane ySplit="1" topLeftCell="A74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8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1"/>
      <c r="B1" s="99"/>
      <c r="C1" s="99"/>
      <c r="D1" s="100" t="s">
        <v>1629</v>
      </c>
      <c r="E1" s="99"/>
      <c r="F1" s="101" t="s">
        <v>1723</v>
      </c>
      <c r="G1" s="402" t="s">
        <v>1724</v>
      </c>
      <c r="H1" s="402"/>
      <c r="I1" s="102"/>
      <c r="J1" s="101" t="s">
        <v>1725</v>
      </c>
      <c r="K1" s="100" t="s">
        <v>1726</v>
      </c>
      <c r="L1" s="101" t="s">
        <v>1727</v>
      </c>
      <c r="M1" s="101"/>
      <c r="N1" s="101"/>
      <c r="O1" s="101"/>
      <c r="P1" s="101"/>
      <c r="Q1" s="101"/>
      <c r="R1" s="101"/>
      <c r="S1" s="101"/>
      <c r="T1" s="10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6" t="s">
        <v>1636</v>
      </c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24" t="s">
        <v>1719</v>
      </c>
    </row>
    <row r="3" spans="1:70" ht="6.95" customHeight="1">
      <c r="B3" s="25"/>
      <c r="C3" s="26"/>
      <c r="D3" s="26"/>
      <c r="E3" s="26"/>
      <c r="F3" s="26"/>
      <c r="G3" s="26"/>
      <c r="H3" s="26"/>
      <c r="I3" s="104"/>
      <c r="J3" s="26"/>
      <c r="K3" s="27"/>
      <c r="AT3" s="24" t="s">
        <v>1711</v>
      </c>
    </row>
    <row r="4" spans="1:70" ht="36.950000000000003" customHeight="1">
      <c r="B4" s="28"/>
      <c r="C4" s="29"/>
      <c r="D4" s="30" t="s">
        <v>1732</v>
      </c>
      <c r="E4" s="29"/>
      <c r="F4" s="29"/>
      <c r="G4" s="29"/>
      <c r="H4" s="29"/>
      <c r="I4" s="105"/>
      <c r="J4" s="29"/>
      <c r="K4" s="31"/>
      <c r="M4" s="32" t="s">
        <v>1641</v>
      </c>
      <c r="AT4" s="24" t="s">
        <v>1634</v>
      </c>
    </row>
    <row r="5" spans="1:70" ht="6.95" customHeight="1">
      <c r="B5" s="28"/>
      <c r="C5" s="29"/>
      <c r="D5" s="29"/>
      <c r="E5" s="29"/>
      <c r="F5" s="29"/>
      <c r="G5" s="29"/>
      <c r="H5" s="29"/>
      <c r="I5" s="105"/>
      <c r="J5" s="29"/>
      <c r="K5" s="31"/>
    </row>
    <row r="6" spans="1:70" ht="15">
      <c r="B6" s="28"/>
      <c r="C6" s="29"/>
      <c r="D6" s="37" t="s">
        <v>1647</v>
      </c>
      <c r="E6" s="29"/>
      <c r="F6" s="29"/>
      <c r="G6" s="29"/>
      <c r="H6" s="29"/>
      <c r="I6" s="105"/>
      <c r="J6" s="29"/>
      <c r="K6" s="31"/>
    </row>
    <row r="7" spans="1:70" ht="22.5" customHeight="1">
      <c r="B7" s="28"/>
      <c r="C7" s="29"/>
      <c r="D7" s="29"/>
      <c r="E7" s="403" t="str">
        <f ca="1">'Rekapitulace stavby'!K6</f>
        <v>Zateplení MŠ Nejedlého 13,  Brno</v>
      </c>
      <c r="F7" s="404"/>
      <c r="G7" s="404"/>
      <c r="H7" s="404"/>
      <c r="I7" s="105"/>
      <c r="J7" s="29"/>
      <c r="K7" s="31"/>
    </row>
    <row r="8" spans="1:70" s="1" customFormat="1" ht="15">
      <c r="B8" s="41"/>
      <c r="C8" s="42"/>
      <c r="D8" s="37" t="s">
        <v>1741</v>
      </c>
      <c r="E8" s="42"/>
      <c r="F8" s="42"/>
      <c r="G8" s="42"/>
      <c r="H8" s="42"/>
      <c r="I8" s="106"/>
      <c r="J8" s="42"/>
      <c r="K8" s="45"/>
    </row>
    <row r="9" spans="1:70" s="1" customFormat="1" ht="36.950000000000003" customHeight="1">
      <c r="B9" s="41"/>
      <c r="C9" s="42"/>
      <c r="D9" s="42"/>
      <c r="E9" s="405" t="s">
        <v>1607</v>
      </c>
      <c r="F9" s="406"/>
      <c r="G9" s="406"/>
      <c r="H9" s="406"/>
      <c r="I9" s="106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06"/>
      <c r="J10" s="42"/>
      <c r="K10" s="45"/>
    </row>
    <row r="11" spans="1:70" s="1" customFormat="1" ht="14.45" customHeight="1">
      <c r="B11" s="41"/>
      <c r="C11" s="42"/>
      <c r="D11" s="37" t="s">
        <v>1650</v>
      </c>
      <c r="E11" s="42"/>
      <c r="F11" s="35" t="s">
        <v>1633</v>
      </c>
      <c r="G11" s="42"/>
      <c r="H11" s="42"/>
      <c r="I11" s="107" t="s">
        <v>1651</v>
      </c>
      <c r="J11" s="35" t="s">
        <v>1633</v>
      </c>
      <c r="K11" s="45"/>
    </row>
    <row r="12" spans="1:70" s="1" customFormat="1" ht="14.45" customHeight="1">
      <c r="B12" s="41"/>
      <c r="C12" s="42"/>
      <c r="D12" s="37" t="s">
        <v>1653</v>
      </c>
      <c r="E12" s="42"/>
      <c r="F12" s="35" t="s">
        <v>1654</v>
      </c>
      <c r="G12" s="42"/>
      <c r="H12" s="42"/>
      <c r="I12" s="107" t="s">
        <v>1655</v>
      </c>
      <c r="J12" s="108" t="str">
        <f ca="1">'Rekapitulace stavby'!AN8</f>
        <v>14. 2. 2017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06"/>
      <c r="J13" s="42"/>
      <c r="K13" s="45"/>
    </row>
    <row r="14" spans="1:70" s="1" customFormat="1" ht="14.45" customHeight="1">
      <c r="B14" s="41"/>
      <c r="C14" s="42"/>
      <c r="D14" s="37" t="s">
        <v>1659</v>
      </c>
      <c r="E14" s="42"/>
      <c r="F14" s="42"/>
      <c r="G14" s="42"/>
      <c r="H14" s="42"/>
      <c r="I14" s="107" t="s">
        <v>1660</v>
      </c>
      <c r="J14" s="35" t="s">
        <v>1633</v>
      </c>
      <c r="K14" s="45"/>
    </row>
    <row r="15" spans="1:70" s="1" customFormat="1" ht="18" customHeight="1">
      <c r="B15" s="41"/>
      <c r="C15" s="42"/>
      <c r="D15" s="42"/>
      <c r="E15" s="35" t="s">
        <v>1661</v>
      </c>
      <c r="F15" s="42"/>
      <c r="G15" s="42"/>
      <c r="H15" s="42"/>
      <c r="I15" s="107" t="s">
        <v>1662</v>
      </c>
      <c r="J15" s="35" t="s">
        <v>1633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06"/>
      <c r="J16" s="42"/>
      <c r="K16" s="45"/>
    </row>
    <row r="17" spans="2:11" s="1" customFormat="1" ht="14.45" customHeight="1">
      <c r="B17" s="41"/>
      <c r="C17" s="42"/>
      <c r="D17" s="37" t="s">
        <v>1663</v>
      </c>
      <c r="E17" s="42"/>
      <c r="F17" s="42"/>
      <c r="G17" s="42"/>
      <c r="H17" s="42"/>
      <c r="I17" s="107" t="s">
        <v>1660</v>
      </c>
      <c r="J17" s="35" t="str">
        <f ca="1"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 ca="1">IF('Rekapitulace stavby'!E14="Vyplň údaj","",IF('Rekapitulace stavby'!E14="","",'Rekapitulace stavby'!E14))</f>
        <v/>
      </c>
      <c r="F18" s="42"/>
      <c r="G18" s="42"/>
      <c r="H18" s="42"/>
      <c r="I18" s="107" t="s">
        <v>1662</v>
      </c>
      <c r="J18" s="35" t="str">
        <f ca="1"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06"/>
      <c r="J19" s="42"/>
      <c r="K19" s="45"/>
    </row>
    <row r="20" spans="2:11" s="1" customFormat="1" ht="14.45" customHeight="1">
      <c r="B20" s="41"/>
      <c r="C20" s="42"/>
      <c r="D20" s="37" t="s">
        <v>1665</v>
      </c>
      <c r="E20" s="42"/>
      <c r="F20" s="42"/>
      <c r="G20" s="42"/>
      <c r="H20" s="42"/>
      <c r="I20" s="107" t="s">
        <v>1660</v>
      </c>
      <c r="J20" s="35" t="s">
        <v>1633</v>
      </c>
      <c r="K20" s="45"/>
    </row>
    <row r="21" spans="2:11" s="1" customFormat="1" ht="18" customHeight="1">
      <c r="B21" s="41"/>
      <c r="C21" s="42"/>
      <c r="D21" s="42"/>
      <c r="E21" s="35" t="s">
        <v>1666</v>
      </c>
      <c r="F21" s="42"/>
      <c r="G21" s="42"/>
      <c r="H21" s="42"/>
      <c r="I21" s="107" t="s">
        <v>1662</v>
      </c>
      <c r="J21" s="35" t="s">
        <v>1633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06"/>
      <c r="J22" s="42"/>
      <c r="K22" s="45"/>
    </row>
    <row r="23" spans="2:11" s="1" customFormat="1" ht="14.45" customHeight="1">
      <c r="B23" s="41"/>
      <c r="C23" s="42"/>
      <c r="D23" s="37" t="s">
        <v>1668</v>
      </c>
      <c r="E23" s="42"/>
      <c r="F23" s="42"/>
      <c r="G23" s="42"/>
      <c r="H23" s="42"/>
      <c r="I23" s="106"/>
      <c r="J23" s="42"/>
      <c r="K23" s="45"/>
    </row>
    <row r="24" spans="2:11" s="6" customFormat="1" ht="22.5" customHeight="1">
      <c r="B24" s="109"/>
      <c r="C24" s="110"/>
      <c r="D24" s="110"/>
      <c r="E24" s="385" t="s">
        <v>1633</v>
      </c>
      <c r="F24" s="385"/>
      <c r="G24" s="385"/>
      <c r="H24" s="385"/>
      <c r="I24" s="111"/>
      <c r="J24" s="110"/>
      <c r="K24" s="112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06"/>
      <c r="J25" s="42"/>
      <c r="K25" s="45"/>
    </row>
    <row r="26" spans="2:11" s="1" customFormat="1" ht="6.95" customHeight="1">
      <c r="B26" s="41"/>
      <c r="C26" s="42"/>
      <c r="D26" s="68"/>
      <c r="E26" s="68"/>
      <c r="F26" s="68"/>
      <c r="G26" s="68"/>
      <c r="H26" s="68"/>
      <c r="I26" s="114"/>
      <c r="J26" s="68"/>
      <c r="K26" s="115"/>
    </row>
    <row r="27" spans="2:11" s="1" customFormat="1" ht="25.35" customHeight="1">
      <c r="B27" s="41"/>
      <c r="C27" s="42"/>
      <c r="D27" s="116" t="s">
        <v>1669</v>
      </c>
      <c r="E27" s="42"/>
      <c r="F27" s="42"/>
      <c r="G27" s="42"/>
      <c r="H27" s="42"/>
      <c r="I27" s="106"/>
      <c r="J27" s="117">
        <f>ROUND(J78,2)</f>
        <v>0</v>
      </c>
      <c r="K27" s="45"/>
    </row>
    <row r="28" spans="2:11" s="1" customFormat="1" ht="6.95" customHeight="1">
      <c r="B28" s="41"/>
      <c r="C28" s="42"/>
      <c r="D28" s="68"/>
      <c r="E28" s="68"/>
      <c r="F28" s="68"/>
      <c r="G28" s="68"/>
      <c r="H28" s="68"/>
      <c r="I28" s="114"/>
      <c r="J28" s="68"/>
      <c r="K28" s="115"/>
    </row>
    <row r="29" spans="2:11" s="1" customFormat="1" ht="14.45" customHeight="1">
      <c r="B29" s="41"/>
      <c r="C29" s="42"/>
      <c r="D29" s="42"/>
      <c r="E29" s="42"/>
      <c r="F29" s="46" t="s">
        <v>1671</v>
      </c>
      <c r="G29" s="42"/>
      <c r="H29" s="42"/>
      <c r="I29" s="118" t="s">
        <v>1670</v>
      </c>
      <c r="J29" s="46" t="s">
        <v>1672</v>
      </c>
      <c r="K29" s="45"/>
    </row>
    <row r="30" spans="2:11" s="1" customFormat="1" ht="14.45" customHeight="1">
      <c r="B30" s="41"/>
      <c r="C30" s="42"/>
      <c r="D30" s="49" t="s">
        <v>1673</v>
      </c>
      <c r="E30" s="49" t="s">
        <v>1674</v>
      </c>
      <c r="F30" s="119">
        <f>ROUND(SUM(BE78:BE138), 2)</f>
        <v>0</v>
      </c>
      <c r="G30" s="42"/>
      <c r="H30" s="42"/>
      <c r="I30" s="120">
        <v>0.21</v>
      </c>
      <c r="J30" s="119">
        <f>ROUND(ROUND((SUM(BE78:BE138)),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1675</v>
      </c>
      <c r="F31" s="119">
        <f>ROUND(SUM(BF78:BF138), 2)</f>
        <v>0</v>
      </c>
      <c r="G31" s="42"/>
      <c r="H31" s="42"/>
      <c r="I31" s="120">
        <v>0.15</v>
      </c>
      <c r="J31" s="119">
        <f>ROUND(ROUND((SUM(BF78:BF138)),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1676</v>
      </c>
      <c r="F32" s="119">
        <f>ROUND(SUM(BG78:BG138), 2)</f>
        <v>0</v>
      </c>
      <c r="G32" s="42"/>
      <c r="H32" s="42"/>
      <c r="I32" s="120">
        <v>0.21</v>
      </c>
      <c r="J32" s="119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1677</v>
      </c>
      <c r="F33" s="119">
        <f>ROUND(SUM(BH78:BH138), 2)</f>
        <v>0</v>
      </c>
      <c r="G33" s="42"/>
      <c r="H33" s="42"/>
      <c r="I33" s="120">
        <v>0.15</v>
      </c>
      <c r="J33" s="119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1678</v>
      </c>
      <c r="F34" s="119">
        <f>ROUND(SUM(BI78:BI138), 2)</f>
        <v>0</v>
      </c>
      <c r="G34" s="42"/>
      <c r="H34" s="42"/>
      <c r="I34" s="120">
        <v>0</v>
      </c>
      <c r="J34" s="119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06"/>
      <c r="J35" s="42"/>
      <c r="K35" s="45"/>
    </row>
    <row r="36" spans="2:11" s="1" customFormat="1" ht="25.35" customHeight="1">
      <c r="B36" s="41"/>
      <c r="C36" s="51"/>
      <c r="D36" s="52" t="s">
        <v>1679</v>
      </c>
      <c r="E36" s="53"/>
      <c r="F36" s="53"/>
      <c r="G36" s="121" t="s">
        <v>1680</v>
      </c>
      <c r="H36" s="54" t="s">
        <v>1681</v>
      </c>
      <c r="I36" s="122"/>
      <c r="J36" s="123">
        <f>SUM(J27:J34)</f>
        <v>0</v>
      </c>
      <c r="K36" s="124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25"/>
      <c r="J37" s="57"/>
      <c r="K37" s="58"/>
    </row>
    <row r="41" spans="2:11" s="1" customFormat="1" ht="6.95" customHeight="1">
      <c r="B41" s="59"/>
      <c r="C41" s="60"/>
      <c r="D41" s="60"/>
      <c r="E41" s="60"/>
      <c r="F41" s="60"/>
      <c r="G41" s="60"/>
      <c r="H41" s="60"/>
      <c r="I41" s="126"/>
      <c r="J41" s="60"/>
      <c r="K41" s="127"/>
    </row>
    <row r="42" spans="2:11" s="1" customFormat="1" ht="36.950000000000003" customHeight="1">
      <c r="B42" s="41"/>
      <c r="C42" s="30" t="s">
        <v>1791</v>
      </c>
      <c r="D42" s="42"/>
      <c r="E42" s="42"/>
      <c r="F42" s="42"/>
      <c r="G42" s="42"/>
      <c r="H42" s="42"/>
      <c r="I42" s="106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06"/>
      <c r="J43" s="42"/>
      <c r="K43" s="45"/>
    </row>
    <row r="44" spans="2:11" s="1" customFormat="1" ht="14.45" customHeight="1">
      <c r="B44" s="41"/>
      <c r="C44" s="37" t="s">
        <v>1647</v>
      </c>
      <c r="D44" s="42"/>
      <c r="E44" s="42"/>
      <c r="F44" s="42"/>
      <c r="G44" s="42"/>
      <c r="H44" s="42"/>
      <c r="I44" s="106"/>
      <c r="J44" s="42"/>
      <c r="K44" s="45"/>
    </row>
    <row r="45" spans="2:11" s="1" customFormat="1" ht="22.5" customHeight="1">
      <c r="B45" s="41"/>
      <c r="C45" s="42"/>
      <c r="D45" s="42"/>
      <c r="E45" s="403" t="str">
        <f>E7</f>
        <v>Zateplení MŠ Nejedlého 13,  Brno</v>
      </c>
      <c r="F45" s="404"/>
      <c r="G45" s="404"/>
      <c r="H45" s="404"/>
      <c r="I45" s="106"/>
      <c r="J45" s="42"/>
      <c r="K45" s="45"/>
    </row>
    <row r="46" spans="2:11" s="1" customFormat="1" ht="14.45" customHeight="1">
      <c r="B46" s="41"/>
      <c r="C46" s="37" t="s">
        <v>1741</v>
      </c>
      <c r="D46" s="42"/>
      <c r="E46" s="42"/>
      <c r="F46" s="42"/>
      <c r="G46" s="42"/>
      <c r="H46" s="42"/>
      <c r="I46" s="106"/>
      <c r="J46" s="42"/>
      <c r="K46" s="45"/>
    </row>
    <row r="47" spans="2:11" s="1" customFormat="1" ht="23.25" customHeight="1">
      <c r="B47" s="41"/>
      <c r="C47" s="42"/>
      <c r="D47" s="42"/>
      <c r="E47" s="405" t="str">
        <f>E9</f>
        <v>4 - Zateplení MŠ Nejedlého 13, Brno - Měření a regulace</v>
      </c>
      <c r="F47" s="406"/>
      <c r="G47" s="406"/>
      <c r="H47" s="406"/>
      <c r="I47" s="106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06"/>
      <c r="J48" s="42"/>
      <c r="K48" s="45"/>
    </row>
    <row r="49" spans="2:47" s="1" customFormat="1" ht="18" customHeight="1">
      <c r="B49" s="41"/>
      <c r="C49" s="37" t="s">
        <v>1653</v>
      </c>
      <c r="D49" s="42"/>
      <c r="E49" s="42"/>
      <c r="F49" s="35" t="str">
        <f>F12</f>
        <v>Brno, Nejedlého 13</v>
      </c>
      <c r="G49" s="42"/>
      <c r="H49" s="42"/>
      <c r="I49" s="107" t="s">
        <v>1655</v>
      </c>
      <c r="J49" s="108" t="str">
        <f>IF(J12="","",J12)</f>
        <v>14. 2. 2017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06"/>
      <c r="J50" s="42"/>
      <c r="K50" s="45"/>
    </row>
    <row r="51" spans="2:47" s="1" customFormat="1" ht="15">
      <c r="B51" s="41"/>
      <c r="C51" s="37" t="s">
        <v>1659</v>
      </c>
      <c r="D51" s="42"/>
      <c r="E51" s="42"/>
      <c r="F51" s="35" t="str">
        <f>E15</f>
        <v>Městská část, Brno - sever</v>
      </c>
      <c r="G51" s="42"/>
      <c r="H51" s="42"/>
      <c r="I51" s="107" t="s">
        <v>1665</v>
      </c>
      <c r="J51" s="35" t="str">
        <f>E21</f>
        <v>ŠEDA CZ, Brno, Srbská 21</v>
      </c>
      <c r="K51" s="45"/>
    </row>
    <row r="52" spans="2:47" s="1" customFormat="1" ht="14.45" customHeight="1">
      <c r="B52" s="41"/>
      <c r="C52" s="37" t="s">
        <v>1663</v>
      </c>
      <c r="D52" s="42"/>
      <c r="E52" s="42"/>
      <c r="F52" s="35" t="str">
        <f>IF(E18="","",E18)</f>
        <v/>
      </c>
      <c r="G52" s="42"/>
      <c r="H52" s="42"/>
      <c r="I52" s="106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06"/>
      <c r="J53" s="42"/>
      <c r="K53" s="45"/>
    </row>
    <row r="54" spans="2:47" s="1" customFormat="1" ht="29.25" customHeight="1">
      <c r="B54" s="41"/>
      <c r="C54" s="128" t="s">
        <v>1792</v>
      </c>
      <c r="D54" s="51"/>
      <c r="E54" s="51"/>
      <c r="F54" s="51"/>
      <c r="G54" s="51"/>
      <c r="H54" s="51"/>
      <c r="I54" s="129"/>
      <c r="J54" s="130" t="s">
        <v>1793</v>
      </c>
      <c r="K54" s="55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06"/>
      <c r="J55" s="42"/>
      <c r="K55" s="45"/>
    </row>
    <row r="56" spans="2:47" s="1" customFormat="1" ht="29.25" customHeight="1">
      <c r="B56" s="41"/>
      <c r="C56" s="131" t="s">
        <v>1794</v>
      </c>
      <c r="D56" s="42"/>
      <c r="E56" s="42"/>
      <c r="F56" s="42"/>
      <c r="G56" s="42"/>
      <c r="H56" s="42"/>
      <c r="I56" s="106"/>
      <c r="J56" s="117">
        <f>J78</f>
        <v>0</v>
      </c>
      <c r="K56" s="45"/>
      <c r="AU56" s="24" t="s">
        <v>1795</v>
      </c>
    </row>
    <row r="57" spans="2:47" s="7" customFormat="1" ht="24.95" customHeight="1">
      <c r="B57" s="132"/>
      <c r="C57" s="133"/>
      <c r="D57" s="134" t="s">
        <v>1599</v>
      </c>
      <c r="E57" s="135"/>
      <c r="F57" s="135"/>
      <c r="G57" s="135"/>
      <c r="H57" s="135"/>
      <c r="I57" s="136"/>
      <c r="J57" s="137">
        <f>J79</f>
        <v>0</v>
      </c>
      <c r="K57" s="138"/>
    </row>
    <row r="58" spans="2:47" s="8" customFormat="1" ht="19.899999999999999" customHeight="1">
      <c r="B58" s="139"/>
      <c r="C58" s="140"/>
      <c r="D58" s="141" t="s">
        <v>1600</v>
      </c>
      <c r="E58" s="142"/>
      <c r="F58" s="142"/>
      <c r="G58" s="142"/>
      <c r="H58" s="142"/>
      <c r="I58" s="143"/>
      <c r="J58" s="144">
        <f>J80</f>
        <v>0</v>
      </c>
      <c r="K58" s="145"/>
    </row>
    <row r="59" spans="2:47" s="1" customFormat="1" ht="21.75" customHeight="1">
      <c r="B59" s="41"/>
      <c r="C59" s="42"/>
      <c r="D59" s="42"/>
      <c r="E59" s="42"/>
      <c r="F59" s="42"/>
      <c r="G59" s="42"/>
      <c r="H59" s="42"/>
      <c r="I59" s="106"/>
      <c r="J59" s="42"/>
      <c r="K59" s="45"/>
    </row>
    <row r="60" spans="2:47" s="1" customFormat="1" ht="6.95" customHeight="1">
      <c r="B60" s="56"/>
      <c r="C60" s="57"/>
      <c r="D60" s="57"/>
      <c r="E60" s="57"/>
      <c r="F60" s="57"/>
      <c r="G60" s="57"/>
      <c r="H60" s="57"/>
      <c r="I60" s="125"/>
      <c r="J60" s="57"/>
      <c r="K60" s="58"/>
    </row>
    <row r="64" spans="2:47" s="1" customFormat="1" ht="6.95" customHeight="1">
      <c r="B64" s="59"/>
      <c r="C64" s="60"/>
      <c r="D64" s="60"/>
      <c r="E64" s="60"/>
      <c r="F64" s="60"/>
      <c r="G64" s="60"/>
      <c r="H64" s="60"/>
      <c r="I64" s="126"/>
      <c r="J64" s="60"/>
      <c r="K64" s="60"/>
      <c r="L64" s="41"/>
    </row>
    <row r="65" spans="2:63" s="1" customFormat="1" ht="36.950000000000003" customHeight="1">
      <c r="B65" s="41"/>
      <c r="C65" s="61" t="s">
        <v>1823</v>
      </c>
      <c r="L65" s="41"/>
    </row>
    <row r="66" spans="2:63" s="1" customFormat="1" ht="6.95" customHeight="1">
      <c r="B66" s="41"/>
      <c r="L66" s="41"/>
    </row>
    <row r="67" spans="2:63" s="1" customFormat="1" ht="14.45" customHeight="1">
      <c r="B67" s="41"/>
      <c r="C67" s="63" t="s">
        <v>1647</v>
      </c>
      <c r="L67" s="41"/>
    </row>
    <row r="68" spans="2:63" s="1" customFormat="1" ht="22.5" customHeight="1">
      <c r="B68" s="41"/>
      <c r="E68" s="399" t="str">
        <f>E7</f>
        <v>Zateplení MŠ Nejedlého 13,  Brno</v>
      </c>
      <c r="F68" s="400"/>
      <c r="G68" s="400"/>
      <c r="H68" s="400"/>
      <c r="L68" s="41"/>
    </row>
    <row r="69" spans="2:63" s="1" customFormat="1" ht="14.45" customHeight="1">
      <c r="B69" s="41"/>
      <c r="C69" s="63" t="s">
        <v>1741</v>
      </c>
      <c r="L69" s="41"/>
    </row>
    <row r="70" spans="2:63" s="1" customFormat="1" ht="23.25" customHeight="1">
      <c r="B70" s="41"/>
      <c r="E70" s="395" t="str">
        <f>E9</f>
        <v>4 - Zateplení MŠ Nejedlého 13, Brno - Měření a regulace</v>
      </c>
      <c r="F70" s="401"/>
      <c r="G70" s="401"/>
      <c r="H70" s="401"/>
      <c r="L70" s="41"/>
    </row>
    <row r="71" spans="2:63" s="1" customFormat="1" ht="6.95" customHeight="1">
      <c r="B71" s="41"/>
      <c r="L71" s="41"/>
    </row>
    <row r="72" spans="2:63" s="1" customFormat="1" ht="18" customHeight="1">
      <c r="B72" s="41"/>
      <c r="C72" s="63" t="s">
        <v>1653</v>
      </c>
      <c r="F72" s="146" t="str">
        <f>F12</f>
        <v>Brno, Nejedlého 13</v>
      </c>
      <c r="I72" s="147" t="s">
        <v>1655</v>
      </c>
      <c r="J72" s="67" t="str">
        <f>IF(J12="","",J12)</f>
        <v>14. 2. 2017</v>
      </c>
      <c r="L72" s="41"/>
    </row>
    <row r="73" spans="2:63" s="1" customFormat="1" ht="6.95" customHeight="1">
      <c r="B73" s="41"/>
      <c r="L73" s="41"/>
    </row>
    <row r="74" spans="2:63" s="1" customFormat="1" ht="15">
      <c r="B74" s="41"/>
      <c r="C74" s="63" t="s">
        <v>1659</v>
      </c>
      <c r="F74" s="146" t="str">
        <f>E15</f>
        <v>Městská část, Brno - sever</v>
      </c>
      <c r="I74" s="147" t="s">
        <v>1665</v>
      </c>
      <c r="J74" s="146" t="str">
        <f>E21</f>
        <v>ŠEDA CZ, Brno, Srbská 21</v>
      </c>
      <c r="L74" s="41"/>
    </row>
    <row r="75" spans="2:63" s="1" customFormat="1" ht="14.45" customHeight="1">
      <c r="B75" s="41"/>
      <c r="C75" s="63" t="s">
        <v>1663</v>
      </c>
      <c r="F75" s="146" t="str">
        <f>IF(E18="","",E18)</f>
        <v/>
      </c>
      <c r="L75" s="41"/>
    </row>
    <row r="76" spans="2:63" s="1" customFormat="1" ht="10.35" customHeight="1">
      <c r="B76" s="41"/>
      <c r="L76" s="41"/>
    </row>
    <row r="77" spans="2:63" s="9" customFormat="1" ht="29.25" customHeight="1">
      <c r="B77" s="148"/>
      <c r="C77" s="149" t="s">
        <v>1824</v>
      </c>
      <c r="D77" s="150" t="s">
        <v>1688</v>
      </c>
      <c r="E77" s="150" t="s">
        <v>1684</v>
      </c>
      <c r="F77" s="150" t="s">
        <v>1825</v>
      </c>
      <c r="G77" s="150" t="s">
        <v>1826</v>
      </c>
      <c r="H77" s="150" t="s">
        <v>1827</v>
      </c>
      <c r="I77" s="151" t="s">
        <v>1828</v>
      </c>
      <c r="J77" s="150" t="s">
        <v>1793</v>
      </c>
      <c r="K77" s="152" t="s">
        <v>1829</v>
      </c>
      <c r="L77" s="148"/>
      <c r="M77" s="72" t="s">
        <v>1830</v>
      </c>
      <c r="N77" s="73" t="s">
        <v>1673</v>
      </c>
      <c r="O77" s="73" t="s">
        <v>1831</v>
      </c>
      <c r="P77" s="73" t="s">
        <v>1832</v>
      </c>
      <c r="Q77" s="73" t="s">
        <v>1833</v>
      </c>
      <c r="R77" s="73" t="s">
        <v>1834</v>
      </c>
      <c r="S77" s="73" t="s">
        <v>1835</v>
      </c>
      <c r="T77" s="74" t="s">
        <v>1836</v>
      </c>
    </row>
    <row r="78" spans="2:63" s="1" customFormat="1" ht="29.25" customHeight="1">
      <c r="B78" s="41"/>
      <c r="C78" s="76" t="s">
        <v>1794</v>
      </c>
      <c r="J78" s="153">
        <f>BK78</f>
        <v>0</v>
      </c>
      <c r="L78" s="41"/>
      <c r="M78" s="75"/>
      <c r="N78" s="68"/>
      <c r="O78" s="68"/>
      <c r="P78" s="154">
        <f>P79</f>
        <v>0</v>
      </c>
      <c r="Q78" s="68"/>
      <c r="R78" s="154">
        <f>R79</f>
        <v>0</v>
      </c>
      <c r="S78" s="68"/>
      <c r="T78" s="155">
        <f>T79</f>
        <v>0</v>
      </c>
      <c r="AT78" s="24" t="s">
        <v>1702</v>
      </c>
      <c r="AU78" s="24" t="s">
        <v>1795</v>
      </c>
      <c r="BK78" s="156">
        <f>BK79</f>
        <v>0</v>
      </c>
    </row>
    <row r="79" spans="2:63" s="10" customFormat="1" ht="37.35" customHeight="1">
      <c r="B79" s="157"/>
      <c r="D79" s="166" t="s">
        <v>1702</v>
      </c>
      <c r="E79" s="237" t="s">
        <v>1928</v>
      </c>
      <c r="F79" s="237" t="s">
        <v>1601</v>
      </c>
      <c r="I79" s="160"/>
      <c r="J79" s="238">
        <f>BK79</f>
        <v>0</v>
      </c>
      <c r="L79" s="157"/>
      <c r="M79" s="162"/>
      <c r="N79" s="163"/>
      <c r="O79" s="163"/>
      <c r="P79" s="164">
        <f>P80</f>
        <v>0</v>
      </c>
      <c r="Q79" s="163"/>
      <c r="R79" s="164">
        <f>R80</f>
        <v>0</v>
      </c>
      <c r="S79" s="163"/>
      <c r="T79" s="165">
        <f>T80</f>
        <v>0</v>
      </c>
      <c r="AR79" s="166" t="s">
        <v>1714</v>
      </c>
      <c r="AT79" s="167" t="s">
        <v>1702</v>
      </c>
      <c r="AU79" s="167" t="s">
        <v>1703</v>
      </c>
      <c r="AY79" s="166" t="s">
        <v>1839</v>
      </c>
      <c r="BK79" s="168">
        <f>BK80</f>
        <v>0</v>
      </c>
    </row>
    <row r="80" spans="2:63" s="10" customFormat="1" ht="19.899999999999999" customHeight="1">
      <c r="B80" s="157"/>
      <c r="D80" s="158" t="s">
        <v>1702</v>
      </c>
      <c r="E80" s="184" t="s">
        <v>1602</v>
      </c>
      <c r="F80" s="184" t="s">
        <v>1603</v>
      </c>
      <c r="I80" s="160"/>
      <c r="J80" s="185">
        <f>BK80</f>
        <v>0</v>
      </c>
      <c r="L80" s="157"/>
      <c r="M80" s="162"/>
      <c r="N80" s="163"/>
      <c r="O80" s="163"/>
      <c r="P80" s="164">
        <f>SUM(P81:P138)</f>
        <v>0</v>
      </c>
      <c r="Q80" s="163"/>
      <c r="R80" s="164">
        <f>SUM(R81:R138)</f>
        <v>0</v>
      </c>
      <c r="S80" s="163"/>
      <c r="T80" s="165">
        <f>SUM(T81:T138)</f>
        <v>0</v>
      </c>
      <c r="AR80" s="166" t="s">
        <v>1714</v>
      </c>
      <c r="AT80" s="167" t="s">
        <v>1702</v>
      </c>
      <c r="AU80" s="167" t="s">
        <v>1652</v>
      </c>
      <c r="AY80" s="166" t="s">
        <v>1839</v>
      </c>
      <c r="BK80" s="168">
        <f>SUM(BK81:BK138)</f>
        <v>0</v>
      </c>
    </row>
    <row r="81" spans="2:65" s="1" customFormat="1" ht="22.5" customHeight="1">
      <c r="B81" s="169"/>
      <c r="C81" s="170" t="s">
        <v>1652</v>
      </c>
      <c r="D81" s="170" t="s">
        <v>1840</v>
      </c>
      <c r="E81" s="171" t="s">
        <v>1608</v>
      </c>
      <c r="F81" s="172" t="s">
        <v>1609</v>
      </c>
      <c r="G81" s="173" t="s">
        <v>1610</v>
      </c>
      <c r="H81" s="174">
        <v>1</v>
      </c>
      <c r="I81" s="175"/>
      <c r="J81" s="176">
        <f>ROUND(I81*H81,2)</f>
        <v>0</v>
      </c>
      <c r="K81" s="172" t="s">
        <v>1633</v>
      </c>
      <c r="L81" s="41"/>
      <c r="M81" s="177" t="s">
        <v>1633</v>
      </c>
      <c r="N81" s="178" t="s">
        <v>1674</v>
      </c>
      <c r="O81" s="42"/>
      <c r="P81" s="179">
        <f>O81*H81</f>
        <v>0</v>
      </c>
      <c r="Q81" s="179">
        <v>0</v>
      </c>
      <c r="R81" s="179">
        <f>Q81*H81</f>
        <v>0</v>
      </c>
      <c r="S81" s="179">
        <v>0</v>
      </c>
      <c r="T81" s="180">
        <f>S81*H81</f>
        <v>0</v>
      </c>
      <c r="AR81" s="24" t="s">
        <v>173</v>
      </c>
      <c r="AT81" s="24" t="s">
        <v>1840</v>
      </c>
      <c r="AU81" s="24" t="s">
        <v>1711</v>
      </c>
      <c r="AY81" s="24" t="s">
        <v>1839</v>
      </c>
      <c r="BE81" s="181">
        <f>IF(N81="základní",J81,0)</f>
        <v>0</v>
      </c>
      <c r="BF81" s="181">
        <f>IF(N81="snížená",J81,0)</f>
        <v>0</v>
      </c>
      <c r="BG81" s="181">
        <f>IF(N81="zákl. přenesená",J81,0)</f>
        <v>0</v>
      </c>
      <c r="BH81" s="181">
        <f>IF(N81="sníž. přenesená",J81,0)</f>
        <v>0</v>
      </c>
      <c r="BI81" s="181">
        <f>IF(N81="nulová",J81,0)</f>
        <v>0</v>
      </c>
      <c r="BJ81" s="24" t="s">
        <v>1652</v>
      </c>
      <c r="BK81" s="181">
        <f>ROUND(I81*H81,2)</f>
        <v>0</v>
      </c>
      <c r="BL81" s="24" t="s">
        <v>173</v>
      </c>
      <c r="BM81" s="24" t="s">
        <v>1611</v>
      </c>
    </row>
    <row r="82" spans="2:65" s="11" customFormat="1">
      <c r="B82" s="186"/>
      <c r="D82" s="196" t="s">
        <v>1853</v>
      </c>
      <c r="E82" s="213" t="s">
        <v>1633</v>
      </c>
      <c r="F82" s="214" t="s">
        <v>1652</v>
      </c>
      <c r="H82" s="215">
        <v>1</v>
      </c>
      <c r="I82" s="191"/>
      <c r="L82" s="186"/>
      <c r="M82" s="192"/>
      <c r="N82" s="193"/>
      <c r="O82" s="193"/>
      <c r="P82" s="193"/>
      <c r="Q82" s="193"/>
      <c r="R82" s="193"/>
      <c r="S82" s="193"/>
      <c r="T82" s="194"/>
      <c r="AT82" s="188" t="s">
        <v>1853</v>
      </c>
      <c r="AU82" s="188" t="s">
        <v>1711</v>
      </c>
      <c r="AV82" s="11" t="s">
        <v>1711</v>
      </c>
      <c r="AW82" s="11" t="s">
        <v>1667</v>
      </c>
      <c r="AX82" s="11" t="s">
        <v>1652</v>
      </c>
      <c r="AY82" s="188" t="s">
        <v>1839</v>
      </c>
    </row>
    <row r="83" spans="2:65" s="1" customFormat="1" ht="22.5" customHeight="1">
      <c r="B83" s="169"/>
      <c r="C83" s="170" t="s">
        <v>1711</v>
      </c>
      <c r="D83" s="170" t="s">
        <v>1840</v>
      </c>
      <c r="E83" s="171" t="s">
        <v>1612</v>
      </c>
      <c r="F83" s="172" t="s">
        <v>1613</v>
      </c>
      <c r="G83" s="173" t="s">
        <v>1610</v>
      </c>
      <c r="H83" s="174">
        <v>4</v>
      </c>
      <c r="I83" s="175"/>
      <c r="J83" s="176">
        <f>ROUND(I83*H83,2)</f>
        <v>0</v>
      </c>
      <c r="K83" s="172" t="s">
        <v>1633</v>
      </c>
      <c r="L83" s="41"/>
      <c r="M83" s="177" t="s">
        <v>1633</v>
      </c>
      <c r="N83" s="178" t="s">
        <v>1674</v>
      </c>
      <c r="O83" s="42"/>
      <c r="P83" s="179">
        <f>O83*H83</f>
        <v>0</v>
      </c>
      <c r="Q83" s="179">
        <v>0</v>
      </c>
      <c r="R83" s="179">
        <f>Q83*H83</f>
        <v>0</v>
      </c>
      <c r="S83" s="179">
        <v>0</v>
      </c>
      <c r="T83" s="180">
        <f>S83*H83</f>
        <v>0</v>
      </c>
      <c r="AR83" s="24" t="s">
        <v>173</v>
      </c>
      <c r="AT83" s="24" t="s">
        <v>1840</v>
      </c>
      <c r="AU83" s="24" t="s">
        <v>1711</v>
      </c>
      <c r="AY83" s="24" t="s">
        <v>1839</v>
      </c>
      <c r="BE83" s="181">
        <f>IF(N83="základní",J83,0)</f>
        <v>0</v>
      </c>
      <c r="BF83" s="181">
        <f>IF(N83="snížená",J83,0)</f>
        <v>0</v>
      </c>
      <c r="BG83" s="181">
        <f>IF(N83="zákl. přenesená",J83,0)</f>
        <v>0</v>
      </c>
      <c r="BH83" s="181">
        <f>IF(N83="sníž. přenesená",J83,0)</f>
        <v>0</v>
      </c>
      <c r="BI83" s="181">
        <f>IF(N83="nulová",J83,0)</f>
        <v>0</v>
      </c>
      <c r="BJ83" s="24" t="s">
        <v>1652</v>
      </c>
      <c r="BK83" s="181">
        <f>ROUND(I83*H83,2)</f>
        <v>0</v>
      </c>
      <c r="BL83" s="24" t="s">
        <v>173</v>
      </c>
      <c r="BM83" s="24" t="s">
        <v>1614</v>
      </c>
    </row>
    <row r="84" spans="2:65" s="11" customFormat="1">
      <c r="B84" s="186"/>
      <c r="D84" s="196" t="s">
        <v>1853</v>
      </c>
      <c r="E84" s="213" t="s">
        <v>1633</v>
      </c>
      <c r="F84" s="214" t="s">
        <v>1717</v>
      </c>
      <c r="H84" s="215">
        <v>4</v>
      </c>
      <c r="I84" s="191"/>
      <c r="L84" s="186"/>
      <c r="M84" s="192"/>
      <c r="N84" s="193"/>
      <c r="O84" s="193"/>
      <c r="P84" s="193"/>
      <c r="Q84" s="193"/>
      <c r="R84" s="193"/>
      <c r="S84" s="193"/>
      <c r="T84" s="194"/>
      <c r="AT84" s="188" t="s">
        <v>1853</v>
      </c>
      <c r="AU84" s="188" t="s">
        <v>1711</v>
      </c>
      <c r="AV84" s="11" t="s">
        <v>1711</v>
      </c>
      <c r="AW84" s="11" t="s">
        <v>1667</v>
      </c>
      <c r="AX84" s="11" t="s">
        <v>1652</v>
      </c>
      <c r="AY84" s="188" t="s">
        <v>1839</v>
      </c>
    </row>
    <row r="85" spans="2:65" s="1" customFormat="1" ht="22.5" customHeight="1">
      <c r="B85" s="169"/>
      <c r="C85" s="170" t="s">
        <v>1714</v>
      </c>
      <c r="D85" s="170" t="s">
        <v>1840</v>
      </c>
      <c r="E85" s="171" t="s">
        <v>1615</v>
      </c>
      <c r="F85" s="172" t="s">
        <v>1616</v>
      </c>
      <c r="G85" s="173" t="s">
        <v>1610</v>
      </c>
      <c r="H85" s="174">
        <v>1</v>
      </c>
      <c r="I85" s="175"/>
      <c r="J85" s="176">
        <f>ROUND(I85*H85,2)</f>
        <v>0</v>
      </c>
      <c r="K85" s="172" t="s">
        <v>1633</v>
      </c>
      <c r="L85" s="41"/>
      <c r="M85" s="177" t="s">
        <v>1633</v>
      </c>
      <c r="N85" s="178" t="s">
        <v>1674</v>
      </c>
      <c r="O85" s="42"/>
      <c r="P85" s="179">
        <f>O85*H85</f>
        <v>0</v>
      </c>
      <c r="Q85" s="179">
        <v>0</v>
      </c>
      <c r="R85" s="179">
        <f>Q85*H85</f>
        <v>0</v>
      </c>
      <c r="S85" s="179">
        <v>0</v>
      </c>
      <c r="T85" s="180">
        <f>S85*H85</f>
        <v>0</v>
      </c>
      <c r="AR85" s="24" t="s">
        <v>173</v>
      </c>
      <c r="AT85" s="24" t="s">
        <v>1840</v>
      </c>
      <c r="AU85" s="24" t="s">
        <v>1711</v>
      </c>
      <c r="AY85" s="24" t="s">
        <v>1839</v>
      </c>
      <c r="BE85" s="181">
        <f>IF(N85="základní",J85,0)</f>
        <v>0</v>
      </c>
      <c r="BF85" s="181">
        <f>IF(N85="snížená",J85,0)</f>
        <v>0</v>
      </c>
      <c r="BG85" s="181">
        <f>IF(N85="zákl. přenesená",J85,0)</f>
        <v>0</v>
      </c>
      <c r="BH85" s="181">
        <f>IF(N85="sníž. přenesená",J85,0)</f>
        <v>0</v>
      </c>
      <c r="BI85" s="181">
        <f>IF(N85="nulová",J85,0)</f>
        <v>0</v>
      </c>
      <c r="BJ85" s="24" t="s">
        <v>1652</v>
      </c>
      <c r="BK85" s="181">
        <f>ROUND(I85*H85,2)</f>
        <v>0</v>
      </c>
      <c r="BL85" s="24" t="s">
        <v>173</v>
      </c>
      <c r="BM85" s="24" t="s">
        <v>1617</v>
      </c>
    </row>
    <row r="86" spans="2:65" s="11" customFormat="1">
      <c r="B86" s="186"/>
      <c r="D86" s="196" t="s">
        <v>1853</v>
      </c>
      <c r="E86" s="213" t="s">
        <v>1633</v>
      </c>
      <c r="F86" s="214" t="s">
        <v>1652</v>
      </c>
      <c r="H86" s="215">
        <v>1</v>
      </c>
      <c r="I86" s="191"/>
      <c r="L86" s="186"/>
      <c r="M86" s="192"/>
      <c r="N86" s="193"/>
      <c r="O86" s="193"/>
      <c r="P86" s="193"/>
      <c r="Q86" s="193"/>
      <c r="R86" s="193"/>
      <c r="S86" s="193"/>
      <c r="T86" s="194"/>
      <c r="AT86" s="188" t="s">
        <v>1853</v>
      </c>
      <c r="AU86" s="188" t="s">
        <v>1711</v>
      </c>
      <c r="AV86" s="11" t="s">
        <v>1711</v>
      </c>
      <c r="AW86" s="11" t="s">
        <v>1667</v>
      </c>
      <c r="AX86" s="11" t="s">
        <v>1652</v>
      </c>
      <c r="AY86" s="188" t="s">
        <v>1839</v>
      </c>
    </row>
    <row r="87" spans="2:65" s="1" customFormat="1" ht="22.5" customHeight="1">
      <c r="B87" s="169"/>
      <c r="C87" s="170" t="s">
        <v>1717</v>
      </c>
      <c r="D87" s="170" t="s">
        <v>1840</v>
      </c>
      <c r="E87" s="171" t="s">
        <v>1618</v>
      </c>
      <c r="F87" s="172" t="s">
        <v>1619</v>
      </c>
      <c r="G87" s="173" t="s">
        <v>1610</v>
      </c>
      <c r="H87" s="174">
        <v>1</v>
      </c>
      <c r="I87" s="175"/>
      <c r="J87" s="176">
        <f>ROUND(I87*H87,2)</f>
        <v>0</v>
      </c>
      <c r="K87" s="172" t="s">
        <v>1633</v>
      </c>
      <c r="L87" s="41"/>
      <c r="M87" s="177" t="s">
        <v>1633</v>
      </c>
      <c r="N87" s="178" t="s">
        <v>1674</v>
      </c>
      <c r="O87" s="42"/>
      <c r="P87" s="179">
        <f>O87*H87</f>
        <v>0</v>
      </c>
      <c r="Q87" s="179">
        <v>0</v>
      </c>
      <c r="R87" s="179">
        <f>Q87*H87</f>
        <v>0</v>
      </c>
      <c r="S87" s="179">
        <v>0</v>
      </c>
      <c r="T87" s="180">
        <f>S87*H87</f>
        <v>0</v>
      </c>
      <c r="AR87" s="24" t="s">
        <v>173</v>
      </c>
      <c r="AT87" s="24" t="s">
        <v>1840</v>
      </c>
      <c r="AU87" s="24" t="s">
        <v>1711</v>
      </c>
      <c r="AY87" s="24" t="s">
        <v>1839</v>
      </c>
      <c r="BE87" s="181">
        <f>IF(N87="základní",J87,0)</f>
        <v>0</v>
      </c>
      <c r="BF87" s="181">
        <f>IF(N87="snížená",J87,0)</f>
        <v>0</v>
      </c>
      <c r="BG87" s="181">
        <f>IF(N87="zákl. přenesená",J87,0)</f>
        <v>0</v>
      </c>
      <c r="BH87" s="181">
        <f>IF(N87="sníž. přenesená",J87,0)</f>
        <v>0</v>
      </c>
      <c r="BI87" s="181">
        <f>IF(N87="nulová",J87,0)</f>
        <v>0</v>
      </c>
      <c r="BJ87" s="24" t="s">
        <v>1652</v>
      </c>
      <c r="BK87" s="181">
        <f>ROUND(I87*H87,2)</f>
        <v>0</v>
      </c>
      <c r="BL87" s="24" t="s">
        <v>173</v>
      </c>
      <c r="BM87" s="24" t="s">
        <v>1620</v>
      </c>
    </row>
    <row r="88" spans="2:65" s="11" customFormat="1">
      <c r="B88" s="186"/>
      <c r="D88" s="196" t="s">
        <v>1853</v>
      </c>
      <c r="E88" s="213" t="s">
        <v>1633</v>
      </c>
      <c r="F88" s="214" t="s">
        <v>1652</v>
      </c>
      <c r="H88" s="215">
        <v>1</v>
      </c>
      <c r="I88" s="191"/>
      <c r="L88" s="186"/>
      <c r="M88" s="192"/>
      <c r="N88" s="193"/>
      <c r="O88" s="193"/>
      <c r="P88" s="193"/>
      <c r="Q88" s="193"/>
      <c r="R88" s="193"/>
      <c r="S88" s="193"/>
      <c r="T88" s="194"/>
      <c r="AT88" s="188" t="s">
        <v>1853</v>
      </c>
      <c r="AU88" s="188" t="s">
        <v>1711</v>
      </c>
      <c r="AV88" s="11" t="s">
        <v>1711</v>
      </c>
      <c r="AW88" s="11" t="s">
        <v>1667</v>
      </c>
      <c r="AX88" s="11" t="s">
        <v>1652</v>
      </c>
      <c r="AY88" s="188" t="s">
        <v>1839</v>
      </c>
    </row>
    <row r="89" spans="2:65" s="1" customFormat="1" ht="22.5" customHeight="1">
      <c r="B89" s="169"/>
      <c r="C89" s="170" t="s">
        <v>1720</v>
      </c>
      <c r="D89" s="170" t="s">
        <v>1840</v>
      </c>
      <c r="E89" s="171" t="s">
        <v>1621</v>
      </c>
      <c r="F89" s="172" t="s">
        <v>1622</v>
      </c>
      <c r="G89" s="173" t="s">
        <v>1610</v>
      </c>
      <c r="H89" s="174">
        <v>2</v>
      </c>
      <c r="I89" s="175"/>
      <c r="J89" s="176">
        <f>ROUND(I89*H89,2)</f>
        <v>0</v>
      </c>
      <c r="K89" s="172" t="s">
        <v>1633</v>
      </c>
      <c r="L89" s="41"/>
      <c r="M89" s="177" t="s">
        <v>1633</v>
      </c>
      <c r="N89" s="178" t="s">
        <v>1674</v>
      </c>
      <c r="O89" s="42"/>
      <c r="P89" s="179">
        <f>O89*H89</f>
        <v>0</v>
      </c>
      <c r="Q89" s="179">
        <v>0</v>
      </c>
      <c r="R89" s="179">
        <f>Q89*H89</f>
        <v>0</v>
      </c>
      <c r="S89" s="179">
        <v>0</v>
      </c>
      <c r="T89" s="180">
        <f>S89*H89</f>
        <v>0</v>
      </c>
      <c r="AR89" s="24" t="s">
        <v>173</v>
      </c>
      <c r="AT89" s="24" t="s">
        <v>1840</v>
      </c>
      <c r="AU89" s="24" t="s">
        <v>1711</v>
      </c>
      <c r="AY89" s="24" t="s">
        <v>1839</v>
      </c>
      <c r="BE89" s="181">
        <f>IF(N89="základní",J89,0)</f>
        <v>0</v>
      </c>
      <c r="BF89" s="181">
        <f>IF(N89="snížená",J89,0)</f>
        <v>0</v>
      </c>
      <c r="BG89" s="181">
        <f>IF(N89="zákl. přenesená",J89,0)</f>
        <v>0</v>
      </c>
      <c r="BH89" s="181">
        <f>IF(N89="sníž. přenesená",J89,0)</f>
        <v>0</v>
      </c>
      <c r="BI89" s="181">
        <f>IF(N89="nulová",J89,0)</f>
        <v>0</v>
      </c>
      <c r="BJ89" s="24" t="s">
        <v>1652</v>
      </c>
      <c r="BK89" s="181">
        <f>ROUND(I89*H89,2)</f>
        <v>0</v>
      </c>
      <c r="BL89" s="24" t="s">
        <v>173</v>
      </c>
      <c r="BM89" s="24" t="s">
        <v>1623</v>
      </c>
    </row>
    <row r="90" spans="2:65" s="11" customFormat="1">
      <c r="B90" s="186"/>
      <c r="D90" s="196" t="s">
        <v>1853</v>
      </c>
      <c r="E90" s="213" t="s">
        <v>1633</v>
      </c>
      <c r="F90" s="214" t="s">
        <v>1711</v>
      </c>
      <c r="H90" s="215">
        <v>2</v>
      </c>
      <c r="I90" s="191"/>
      <c r="L90" s="186"/>
      <c r="M90" s="192"/>
      <c r="N90" s="193"/>
      <c r="O90" s="193"/>
      <c r="P90" s="193"/>
      <c r="Q90" s="193"/>
      <c r="R90" s="193"/>
      <c r="S90" s="193"/>
      <c r="T90" s="194"/>
      <c r="AT90" s="188" t="s">
        <v>1853</v>
      </c>
      <c r="AU90" s="188" t="s">
        <v>1711</v>
      </c>
      <c r="AV90" s="11" t="s">
        <v>1711</v>
      </c>
      <c r="AW90" s="11" t="s">
        <v>1667</v>
      </c>
      <c r="AX90" s="11" t="s">
        <v>1652</v>
      </c>
      <c r="AY90" s="188" t="s">
        <v>1839</v>
      </c>
    </row>
    <row r="91" spans="2:65" s="1" customFormat="1" ht="44.25" customHeight="1">
      <c r="B91" s="169"/>
      <c r="C91" s="170" t="s">
        <v>1873</v>
      </c>
      <c r="D91" s="170" t="s">
        <v>1840</v>
      </c>
      <c r="E91" s="171" t="s">
        <v>1624</v>
      </c>
      <c r="F91" s="172" t="s">
        <v>1625</v>
      </c>
      <c r="G91" s="173" t="s">
        <v>1610</v>
      </c>
      <c r="H91" s="174">
        <v>1</v>
      </c>
      <c r="I91" s="175"/>
      <c r="J91" s="176">
        <f>ROUND(I91*H91,2)</f>
        <v>0</v>
      </c>
      <c r="K91" s="172" t="s">
        <v>1633</v>
      </c>
      <c r="L91" s="41"/>
      <c r="M91" s="177" t="s">
        <v>1633</v>
      </c>
      <c r="N91" s="178" t="s">
        <v>1674</v>
      </c>
      <c r="O91" s="42"/>
      <c r="P91" s="179">
        <f>O91*H91</f>
        <v>0</v>
      </c>
      <c r="Q91" s="179">
        <v>0</v>
      </c>
      <c r="R91" s="179">
        <f>Q91*H91</f>
        <v>0</v>
      </c>
      <c r="S91" s="179">
        <v>0</v>
      </c>
      <c r="T91" s="180">
        <f>S91*H91</f>
        <v>0</v>
      </c>
      <c r="AR91" s="24" t="s">
        <v>173</v>
      </c>
      <c r="AT91" s="24" t="s">
        <v>1840</v>
      </c>
      <c r="AU91" s="24" t="s">
        <v>1711</v>
      </c>
      <c r="AY91" s="24" t="s">
        <v>1839</v>
      </c>
      <c r="BE91" s="181">
        <f>IF(N91="základní",J91,0)</f>
        <v>0</v>
      </c>
      <c r="BF91" s="181">
        <f>IF(N91="snížená",J91,0)</f>
        <v>0</v>
      </c>
      <c r="BG91" s="181">
        <f>IF(N91="zákl. přenesená",J91,0)</f>
        <v>0</v>
      </c>
      <c r="BH91" s="181">
        <f>IF(N91="sníž. přenesená",J91,0)</f>
        <v>0</v>
      </c>
      <c r="BI91" s="181">
        <f>IF(N91="nulová",J91,0)</f>
        <v>0</v>
      </c>
      <c r="BJ91" s="24" t="s">
        <v>1652</v>
      </c>
      <c r="BK91" s="181">
        <f>ROUND(I91*H91,2)</f>
        <v>0</v>
      </c>
      <c r="BL91" s="24" t="s">
        <v>173</v>
      </c>
      <c r="BM91" s="24" t="s">
        <v>1626</v>
      </c>
    </row>
    <row r="92" spans="2:65" s="11" customFormat="1">
      <c r="B92" s="186"/>
      <c r="D92" s="196" t="s">
        <v>1853</v>
      </c>
      <c r="E92" s="213" t="s">
        <v>1633</v>
      </c>
      <c r="F92" s="214" t="s">
        <v>1652</v>
      </c>
      <c r="H92" s="215">
        <v>1</v>
      </c>
      <c r="I92" s="191"/>
      <c r="L92" s="186"/>
      <c r="M92" s="192"/>
      <c r="N92" s="193"/>
      <c r="O92" s="193"/>
      <c r="P92" s="193"/>
      <c r="Q92" s="193"/>
      <c r="R92" s="193"/>
      <c r="S92" s="193"/>
      <c r="T92" s="194"/>
      <c r="AT92" s="188" t="s">
        <v>1853</v>
      </c>
      <c r="AU92" s="188" t="s">
        <v>1711</v>
      </c>
      <c r="AV92" s="11" t="s">
        <v>1711</v>
      </c>
      <c r="AW92" s="11" t="s">
        <v>1667</v>
      </c>
      <c r="AX92" s="11" t="s">
        <v>1652</v>
      </c>
      <c r="AY92" s="188" t="s">
        <v>1839</v>
      </c>
    </row>
    <row r="93" spans="2:65" s="1" customFormat="1" ht="44.25" customHeight="1">
      <c r="B93" s="169"/>
      <c r="C93" s="170" t="s">
        <v>1885</v>
      </c>
      <c r="D93" s="170" t="s">
        <v>1840</v>
      </c>
      <c r="E93" s="171" t="s">
        <v>1627</v>
      </c>
      <c r="F93" s="172" t="s">
        <v>270</v>
      </c>
      <c r="G93" s="173" t="s">
        <v>1610</v>
      </c>
      <c r="H93" s="174">
        <v>1</v>
      </c>
      <c r="I93" s="175"/>
      <c r="J93" s="176">
        <f>ROUND(I93*H93,2)</f>
        <v>0</v>
      </c>
      <c r="K93" s="172" t="s">
        <v>1633</v>
      </c>
      <c r="L93" s="41"/>
      <c r="M93" s="177" t="s">
        <v>1633</v>
      </c>
      <c r="N93" s="178" t="s">
        <v>1674</v>
      </c>
      <c r="O93" s="42"/>
      <c r="P93" s="179">
        <f>O93*H93</f>
        <v>0</v>
      </c>
      <c r="Q93" s="179">
        <v>0</v>
      </c>
      <c r="R93" s="179">
        <f>Q93*H93</f>
        <v>0</v>
      </c>
      <c r="S93" s="179">
        <v>0</v>
      </c>
      <c r="T93" s="180">
        <f>S93*H93</f>
        <v>0</v>
      </c>
      <c r="AR93" s="24" t="s">
        <v>173</v>
      </c>
      <c r="AT93" s="24" t="s">
        <v>1840</v>
      </c>
      <c r="AU93" s="24" t="s">
        <v>1711</v>
      </c>
      <c r="AY93" s="24" t="s">
        <v>1839</v>
      </c>
      <c r="BE93" s="181">
        <f>IF(N93="základní",J93,0)</f>
        <v>0</v>
      </c>
      <c r="BF93" s="181">
        <f>IF(N93="snížená",J93,0)</f>
        <v>0</v>
      </c>
      <c r="BG93" s="181">
        <f>IF(N93="zákl. přenesená",J93,0)</f>
        <v>0</v>
      </c>
      <c r="BH93" s="181">
        <f>IF(N93="sníž. přenesená",J93,0)</f>
        <v>0</v>
      </c>
      <c r="BI93" s="181">
        <f>IF(N93="nulová",J93,0)</f>
        <v>0</v>
      </c>
      <c r="BJ93" s="24" t="s">
        <v>1652</v>
      </c>
      <c r="BK93" s="181">
        <f>ROUND(I93*H93,2)</f>
        <v>0</v>
      </c>
      <c r="BL93" s="24" t="s">
        <v>173</v>
      </c>
      <c r="BM93" s="24" t="s">
        <v>271</v>
      </c>
    </row>
    <row r="94" spans="2:65" s="11" customFormat="1">
      <c r="B94" s="186"/>
      <c r="D94" s="196" t="s">
        <v>1853</v>
      </c>
      <c r="E94" s="213" t="s">
        <v>1633</v>
      </c>
      <c r="F94" s="214" t="s">
        <v>1652</v>
      </c>
      <c r="H94" s="215">
        <v>1</v>
      </c>
      <c r="I94" s="191"/>
      <c r="L94" s="186"/>
      <c r="M94" s="192"/>
      <c r="N94" s="193"/>
      <c r="O94" s="193"/>
      <c r="P94" s="193"/>
      <c r="Q94" s="193"/>
      <c r="R94" s="193"/>
      <c r="S94" s="193"/>
      <c r="T94" s="194"/>
      <c r="AT94" s="188" t="s">
        <v>1853</v>
      </c>
      <c r="AU94" s="188" t="s">
        <v>1711</v>
      </c>
      <c r="AV94" s="11" t="s">
        <v>1711</v>
      </c>
      <c r="AW94" s="11" t="s">
        <v>1667</v>
      </c>
      <c r="AX94" s="11" t="s">
        <v>1652</v>
      </c>
      <c r="AY94" s="188" t="s">
        <v>1839</v>
      </c>
    </row>
    <row r="95" spans="2:65" s="1" customFormat="1" ht="22.5" customHeight="1">
      <c r="B95" s="169"/>
      <c r="C95" s="170" t="s">
        <v>1890</v>
      </c>
      <c r="D95" s="170" t="s">
        <v>1840</v>
      </c>
      <c r="E95" s="171" t="s">
        <v>272</v>
      </c>
      <c r="F95" s="172" t="s">
        <v>273</v>
      </c>
      <c r="G95" s="173" t="s">
        <v>1610</v>
      </c>
      <c r="H95" s="174">
        <v>1</v>
      </c>
      <c r="I95" s="175"/>
      <c r="J95" s="176">
        <f>ROUND(I95*H95,2)</f>
        <v>0</v>
      </c>
      <c r="K95" s="172" t="s">
        <v>1633</v>
      </c>
      <c r="L95" s="41"/>
      <c r="M95" s="177" t="s">
        <v>1633</v>
      </c>
      <c r="N95" s="178" t="s">
        <v>1674</v>
      </c>
      <c r="O95" s="42"/>
      <c r="P95" s="179">
        <f>O95*H95</f>
        <v>0</v>
      </c>
      <c r="Q95" s="179">
        <v>0</v>
      </c>
      <c r="R95" s="179">
        <f>Q95*H95</f>
        <v>0</v>
      </c>
      <c r="S95" s="179">
        <v>0</v>
      </c>
      <c r="T95" s="180">
        <f>S95*H95</f>
        <v>0</v>
      </c>
      <c r="AR95" s="24" t="s">
        <v>173</v>
      </c>
      <c r="AT95" s="24" t="s">
        <v>1840</v>
      </c>
      <c r="AU95" s="24" t="s">
        <v>1711</v>
      </c>
      <c r="AY95" s="24" t="s">
        <v>1839</v>
      </c>
      <c r="BE95" s="181">
        <f>IF(N95="základní",J95,0)</f>
        <v>0</v>
      </c>
      <c r="BF95" s="181">
        <f>IF(N95="snížená",J95,0)</f>
        <v>0</v>
      </c>
      <c r="BG95" s="181">
        <f>IF(N95="zákl. přenesená",J95,0)</f>
        <v>0</v>
      </c>
      <c r="BH95" s="181">
        <f>IF(N95="sníž. přenesená",J95,0)</f>
        <v>0</v>
      </c>
      <c r="BI95" s="181">
        <f>IF(N95="nulová",J95,0)</f>
        <v>0</v>
      </c>
      <c r="BJ95" s="24" t="s">
        <v>1652</v>
      </c>
      <c r="BK95" s="181">
        <f>ROUND(I95*H95,2)</f>
        <v>0</v>
      </c>
      <c r="BL95" s="24" t="s">
        <v>173</v>
      </c>
      <c r="BM95" s="24" t="s">
        <v>274</v>
      </c>
    </row>
    <row r="96" spans="2:65" s="11" customFormat="1">
      <c r="B96" s="186"/>
      <c r="D96" s="196" t="s">
        <v>1853</v>
      </c>
      <c r="E96" s="213" t="s">
        <v>1633</v>
      </c>
      <c r="F96" s="214" t="s">
        <v>1652</v>
      </c>
      <c r="H96" s="215">
        <v>1</v>
      </c>
      <c r="I96" s="191"/>
      <c r="L96" s="186"/>
      <c r="M96" s="192"/>
      <c r="N96" s="193"/>
      <c r="O96" s="193"/>
      <c r="P96" s="193"/>
      <c r="Q96" s="193"/>
      <c r="R96" s="193"/>
      <c r="S96" s="193"/>
      <c r="T96" s="194"/>
      <c r="AT96" s="188" t="s">
        <v>1853</v>
      </c>
      <c r="AU96" s="188" t="s">
        <v>1711</v>
      </c>
      <c r="AV96" s="11" t="s">
        <v>1711</v>
      </c>
      <c r="AW96" s="11" t="s">
        <v>1667</v>
      </c>
      <c r="AX96" s="11" t="s">
        <v>1652</v>
      </c>
      <c r="AY96" s="188" t="s">
        <v>1839</v>
      </c>
    </row>
    <row r="97" spans="2:65" s="1" customFormat="1" ht="22.5" customHeight="1">
      <c r="B97" s="169"/>
      <c r="C97" s="170" t="s">
        <v>1895</v>
      </c>
      <c r="D97" s="170" t="s">
        <v>1840</v>
      </c>
      <c r="E97" s="171" t="s">
        <v>275</v>
      </c>
      <c r="F97" s="172" t="s">
        <v>276</v>
      </c>
      <c r="G97" s="173" t="s">
        <v>1610</v>
      </c>
      <c r="H97" s="174">
        <v>1</v>
      </c>
      <c r="I97" s="175"/>
      <c r="J97" s="176">
        <f>ROUND(I97*H97,2)</f>
        <v>0</v>
      </c>
      <c r="K97" s="172" t="s">
        <v>1633</v>
      </c>
      <c r="L97" s="41"/>
      <c r="M97" s="177" t="s">
        <v>1633</v>
      </c>
      <c r="N97" s="178" t="s">
        <v>1674</v>
      </c>
      <c r="O97" s="42"/>
      <c r="P97" s="179">
        <f>O97*H97</f>
        <v>0</v>
      </c>
      <c r="Q97" s="179">
        <v>0</v>
      </c>
      <c r="R97" s="179">
        <f>Q97*H97</f>
        <v>0</v>
      </c>
      <c r="S97" s="179">
        <v>0</v>
      </c>
      <c r="T97" s="180">
        <f>S97*H97</f>
        <v>0</v>
      </c>
      <c r="AR97" s="24" t="s">
        <v>173</v>
      </c>
      <c r="AT97" s="24" t="s">
        <v>1840</v>
      </c>
      <c r="AU97" s="24" t="s">
        <v>1711</v>
      </c>
      <c r="AY97" s="24" t="s">
        <v>1839</v>
      </c>
      <c r="BE97" s="181">
        <f>IF(N97="základní",J97,0)</f>
        <v>0</v>
      </c>
      <c r="BF97" s="181">
        <f>IF(N97="snížená",J97,0)</f>
        <v>0</v>
      </c>
      <c r="BG97" s="181">
        <f>IF(N97="zákl. přenesená",J97,0)</f>
        <v>0</v>
      </c>
      <c r="BH97" s="181">
        <f>IF(N97="sníž. přenesená",J97,0)</f>
        <v>0</v>
      </c>
      <c r="BI97" s="181">
        <f>IF(N97="nulová",J97,0)</f>
        <v>0</v>
      </c>
      <c r="BJ97" s="24" t="s">
        <v>1652</v>
      </c>
      <c r="BK97" s="181">
        <f>ROUND(I97*H97,2)</f>
        <v>0</v>
      </c>
      <c r="BL97" s="24" t="s">
        <v>173</v>
      </c>
      <c r="BM97" s="24" t="s">
        <v>277</v>
      </c>
    </row>
    <row r="98" spans="2:65" s="11" customFormat="1">
      <c r="B98" s="186"/>
      <c r="D98" s="196" t="s">
        <v>1853</v>
      </c>
      <c r="E98" s="213" t="s">
        <v>1633</v>
      </c>
      <c r="F98" s="214" t="s">
        <v>1652</v>
      </c>
      <c r="H98" s="215">
        <v>1</v>
      </c>
      <c r="I98" s="191"/>
      <c r="L98" s="186"/>
      <c r="M98" s="192"/>
      <c r="N98" s="193"/>
      <c r="O98" s="193"/>
      <c r="P98" s="193"/>
      <c r="Q98" s="193"/>
      <c r="R98" s="193"/>
      <c r="S98" s="193"/>
      <c r="T98" s="194"/>
      <c r="AT98" s="188" t="s">
        <v>1853</v>
      </c>
      <c r="AU98" s="188" t="s">
        <v>1711</v>
      </c>
      <c r="AV98" s="11" t="s">
        <v>1711</v>
      </c>
      <c r="AW98" s="11" t="s">
        <v>1667</v>
      </c>
      <c r="AX98" s="11" t="s">
        <v>1652</v>
      </c>
      <c r="AY98" s="188" t="s">
        <v>1839</v>
      </c>
    </row>
    <row r="99" spans="2:65" s="1" customFormat="1" ht="22.5" customHeight="1">
      <c r="B99" s="169"/>
      <c r="C99" s="170" t="s">
        <v>1657</v>
      </c>
      <c r="D99" s="170" t="s">
        <v>1840</v>
      </c>
      <c r="E99" s="171" t="s">
        <v>278</v>
      </c>
      <c r="F99" s="172" t="s">
        <v>279</v>
      </c>
      <c r="G99" s="173" t="s">
        <v>1610</v>
      </c>
      <c r="H99" s="174">
        <v>2</v>
      </c>
      <c r="I99" s="175"/>
      <c r="J99" s="176">
        <f>ROUND(I99*H99,2)</f>
        <v>0</v>
      </c>
      <c r="K99" s="172" t="s">
        <v>1633</v>
      </c>
      <c r="L99" s="41"/>
      <c r="M99" s="177" t="s">
        <v>1633</v>
      </c>
      <c r="N99" s="178" t="s">
        <v>1674</v>
      </c>
      <c r="O99" s="42"/>
      <c r="P99" s="179">
        <f>O99*H99</f>
        <v>0</v>
      </c>
      <c r="Q99" s="179">
        <v>0</v>
      </c>
      <c r="R99" s="179">
        <f>Q99*H99</f>
        <v>0</v>
      </c>
      <c r="S99" s="179">
        <v>0</v>
      </c>
      <c r="T99" s="180">
        <f>S99*H99</f>
        <v>0</v>
      </c>
      <c r="AR99" s="24" t="s">
        <v>173</v>
      </c>
      <c r="AT99" s="24" t="s">
        <v>1840</v>
      </c>
      <c r="AU99" s="24" t="s">
        <v>1711</v>
      </c>
      <c r="AY99" s="24" t="s">
        <v>1839</v>
      </c>
      <c r="BE99" s="181">
        <f>IF(N99="základní",J99,0)</f>
        <v>0</v>
      </c>
      <c r="BF99" s="181">
        <f>IF(N99="snížená",J99,0)</f>
        <v>0</v>
      </c>
      <c r="BG99" s="181">
        <f>IF(N99="zákl. přenesená",J99,0)</f>
        <v>0</v>
      </c>
      <c r="BH99" s="181">
        <f>IF(N99="sníž. přenesená",J99,0)</f>
        <v>0</v>
      </c>
      <c r="BI99" s="181">
        <f>IF(N99="nulová",J99,0)</f>
        <v>0</v>
      </c>
      <c r="BJ99" s="24" t="s">
        <v>1652</v>
      </c>
      <c r="BK99" s="181">
        <f>ROUND(I99*H99,2)</f>
        <v>0</v>
      </c>
      <c r="BL99" s="24" t="s">
        <v>173</v>
      </c>
      <c r="BM99" s="24" t="s">
        <v>280</v>
      </c>
    </row>
    <row r="100" spans="2:65" s="11" customFormat="1">
      <c r="B100" s="186"/>
      <c r="D100" s="196" t="s">
        <v>1853</v>
      </c>
      <c r="E100" s="213" t="s">
        <v>1633</v>
      </c>
      <c r="F100" s="214" t="s">
        <v>1711</v>
      </c>
      <c r="H100" s="215">
        <v>2</v>
      </c>
      <c r="I100" s="191"/>
      <c r="L100" s="186"/>
      <c r="M100" s="192"/>
      <c r="N100" s="193"/>
      <c r="O100" s="193"/>
      <c r="P100" s="193"/>
      <c r="Q100" s="193"/>
      <c r="R100" s="193"/>
      <c r="S100" s="193"/>
      <c r="T100" s="194"/>
      <c r="AT100" s="188" t="s">
        <v>1853</v>
      </c>
      <c r="AU100" s="188" t="s">
        <v>1711</v>
      </c>
      <c r="AV100" s="11" t="s">
        <v>1711</v>
      </c>
      <c r="AW100" s="11" t="s">
        <v>1667</v>
      </c>
      <c r="AX100" s="11" t="s">
        <v>1652</v>
      </c>
      <c r="AY100" s="188" t="s">
        <v>1839</v>
      </c>
    </row>
    <row r="101" spans="2:65" s="1" customFormat="1" ht="22.5" customHeight="1">
      <c r="B101" s="169"/>
      <c r="C101" s="170" t="s">
        <v>1904</v>
      </c>
      <c r="D101" s="170" t="s">
        <v>1840</v>
      </c>
      <c r="E101" s="171" t="s">
        <v>281</v>
      </c>
      <c r="F101" s="172" t="s">
        <v>282</v>
      </c>
      <c r="G101" s="173" t="s">
        <v>1610</v>
      </c>
      <c r="H101" s="174">
        <v>4</v>
      </c>
      <c r="I101" s="175"/>
      <c r="J101" s="176">
        <f>ROUND(I101*H101,2)</f>
        <v>0</v>
      </c>
      <c r="K101" s="172" t="s">
        <v>1633</v>
      </c>
      <c r="L101" s="41"/>
      <c r="M101" s="177" t="s">
        <v>1633</v>
      </c>
      <c r="N101" s="178" t="s">
        <v>1674</v>
      </c>
      <c r="O101" s="42"/>
      <c r="P101" s="179">
        <f>O101*H101</f>
        <v>0</v>
      </c>
      <c r="Q101" s="179">
        <v>0</v>
      </c>
      <c r="R101" s="179">
        <f>Q101*H101</f>
        <v>0</v>
      </c>
      <c r="S101" s="179">
        <v>0</v>
      </c>
      <c r="T101" s="180">
        <f>S101*H101</f>
        <v>0</v>
      </c>
      <c r="AR101" s="24" t="s">
        <v>173</v>
      </c>
      <c r="AT101" s="24" t="s">
        <v>1840</v>
      </c>
      <c r="AU101" s="24" t="s">
        <v>1711</v>
      </c>
      <c r="AY101" s="24" t="s">
        <v>1839</v>
      </c>
      <c r="BE101" s="181">
        <f>IF(N101="základní",J101,0)</f>
        <v>0</v>
      </c>
      <c r="BF101" s="181">
        <f>IF(N101="snížená",J101,0)</f>
        <v>0</v>
      </c>
      <c r="BG101" s="181">
        <f>IF(N101="zákl. přenesená",J101,0)</f>
        <v>0</v>
      </c>
      <c r="BH101" s="181">
        <f>IF(N101="sníž. přenesená",J101,0)</f>
        <v>0</v>
      </c>
      <c r="BI101" s="181">
        <f>IF(N101="nulová",J101,0)</f>
        <v>0</v>
      </c>
      <c r="BJ101" s="24" t="s">
        <v>1652</v>
      </c>
      <c r="BK101" s="181">
        <f>ROUND(I101*H101,2)</f>
        <v>0</v>
      </c>
      <c r="BL101" s="24" t="s">
        <v>173</v>
      </c>
      <c r="BM101" s="24" t="s">
        <v>283</v>
      </c>
    </row>
    <row r="102" spans="2:65" s="11" customFormat="1">
      <c r="B102" s="186"/>
      <c r="D102" s="196" t="s">
        <v>1853</v>
      </c>
      <c r="E102" s="213" t="s">
        <v>1633</v>
      </c>
      <c r="F102" s="214" t="s">
        <v>1717</v>
      </c>
      <c r="H102" s="215">
        <v>4</v>
      </c>
      <c r="I102" s="191"/>
      <c r="L102" s="186"/>
      <c r="M102" s="192"/>
      <c r="N102" s="193"/>
      <c r="O102" s="193"/>
      <c r="P102" s="193"/>
      <c r="Q102" s="193"/>
      <c r="R102" s="193"/>
      <c r="S102" s="193"/>
      <c r="T102" s="194"/>
      <c r="AT102" s="188" t="s">
        <v>1853</v>
      </c>
      <c r="AU102" s="188" t="s">
        <v>1711</v>
      </c>
      <c r="AV102" s="11" t="s">
        <v>1711</v>
      </c>
      <c r="AW102" s="11" t="s">
        <v>1667</v>
      </c>
      <c r="AX102" s="11" t="s">
        <v>1652</v>
      </c>
      <c r="AY102" s="188" t="s">
        <v>1839</v>
      </c>
    </row>
    <row r="103" spans="2:65" s="1" customFormat="1" ht="22.5" customHeight="1">
      <c r="B103" s="169"/>
      <c r="C103" s="170" t="s">
        <v>1910</v>
      </c>
      <c r="D103" s="170" t="s">
        <v>1840</v>
      </c>
      <c r="E103" s="171" t="s">
        <v>284</v>
      </c>
      <c r="F103" s="172" t="s">
        <v>285</v>
      </c>
      <c r="G103" s="173" t="s">
        <v>1610</v>
      </c>
      <c r="H103" s="174">
        <v>1</v>
      </c>
      <c r="I103" s="175"/>
      <c r="J103" s="176">
        <f>ROUND(I103*H103,2)</f>
        <v>0</v>
      </c>
      <c r="K103" s="172" t="s">
        <v>1633</v>
      </c>
      <c r="L103" s="41"/>
      <c r="M103" s="177" t="s">
        <v>1633</v>
      </c>
      <c r="N103" s="178" t="s">
        <v>1674</v>
      </c>
      <c r="O103" s="42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24" t="s">
        <v>173</v>
      </c>
      <c r="AT103" s="24" t="s">
        <v>1840</v>
      </c>
      <c r="AU103" s="24" t="s">
        <v>1711</v>
      </c>
      <c r="AY103" s="24" t="s">
        <v>1839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24" t="s">
        <v>1652</v>
      </c>
      <c r="BK103" s="181">
        <f>ROUND(I103*H103,2)</f>
        <v>0</v>
      </c>
      <c r="BL103" s="24" t="s">
        <v>173</v>
      </c>
      <c r="BM103" s="24" t="s">
        <v>286</v>
      </c>
    </row>
    <row r="104" spans="2:65" s="11" customFormat="1">
      <c r="B104" s="186"/>
      <c r="D104" s="196" t="s">
        <v>1853</v>
      </c>
      <c r="E104" s="213" t="s">
        <v>1633</v>
      </c>
      <c r="F104" s="214" t="s">
        <v>1652</v>
      </c>
      <c r="H104" s="215">
        <v>1</v>
      </c>
      <c r="I104" s="191"/>
      <c r="L104" s="186"/>
      <c r="M104" s="192"/>
      <c r="N104" s="193"/>
      <c r="O104" s="193"/>
      <c r="P104" s="193"/>
      <c r="Q104" s="193"/>
      <c r="R104" s="193"/>
      <c r="S104" s="193"/>
      <c r="T104" s="194"/>
      <c r="AT104" s="188" t="s">
        <v>1853</v>
      </c>
      <c r="AU104" s="188" t="s">
        <v>1711</v>
      </c>
      <c r="AV104" s="11" t="s">
        <v>1711</v>
      </c>
      <c r="AW104" s="11" t="s">
        <v>1667</v>
      </c>
      <c r="AX104" s="11" t="s">
        <v>1652</v>
      </c>
      <c r="AY104" s="188" t="s">
        <v>1839</v>
      </c>
    </row>
    <row r="105" spans="2:65" s="1" customFormat="1" ht="22.5" customHeight="1">
      <c r="B105" s="169"/>
      <c r="C105" s="170" t="s">
        <v>1921</v>
      </c>
      <c r="D105" s="170" t="s">
        <v>1840</v>
      </c>
      <c r="E105" s="171" t="s">
        <v>287</v>
      </c>
      <c r="F105" s="172" t="s">
        <v>288</v>
      </c>
      <c r="G105" s="173" t="s">
        <v>1870</v>
      </c>
      <c r="H105" s="174">
        <v>18</v>
      </c>
      <c r="I105" s="175"/>
      <c r="J105" s="176">
        <f>ROUND(I105*H105,2)</f>
        <v>0</v>
      </c>
      <c r="K105" s="172" t="s">
        <v>1633</v>
      </c>
      <c r="L105" s="41"/>
      <c r="M105" s="177" t="s">
        <v>1633</v>
      </c>
      <c r="N105" s="178" t="s">
        <v>1674</v>
      </c>
      <c r="O105" s="42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AR105" s="24" t="s">
        <v>173</v>
      </c>
      <c r="AT105" s="24" t="s">
        <v>1840</v>
      </c>
      <c r="AU105" s="24" t="s">
        <v>1711</v>
      </c>
      <c r="AY105" s="24" t="s">
        <v>1839</v>
      </c>
      <c r="BE105" s="181">
        <f>IF(N105="základní",J105,0)</f>
        <v>0</v>
      </c>
      <c r="BF105" s="181">
        <f>IF(N105="snížená",J105,0)</f>
        <v>0</v>
      </c>
      <c r="BG105" s="181">
        <f>IF(N105="zákl. přenesená",J105,0)</f>
        <v>0</v>
      </c>
      <c r="BH105" s="181">
        <f>IF(N105="sníž. přenesená",J105,0)</f>
        <v>0</v>
      </c>
      <c r="BI105" s="181">
        <f>IF(N105="nulová",J105,0)</f>
        <v>0</v>
      </c>
      <c r="BJ105" s="24" t="s">
        <v>1652</v>
      </c>
      <c r="BK105" s="181">
        <f>ROUND(I105*H105,2)</f>
        <v>0</v>
      </c>
      <c r="BL105" s="24" t="s">
        <v>173</v>
      </c>
      <c r="BM105" s="24" t="s">
        <v>289</v>
      </c>
    </row>
    <row r="106" spans="2:65" s="11" customFormat="1">
      <c r="B106" s="186"/>
      <c r="D106" s="196" t="s">
        <v>1853</v>
      </c>
      <c r="E106" s="213" t="s">
        <v>1633</v>
      </c>
      <c r="F106" s="214" t="s">
        <v>1947</v>
      </c>
      <c r="H106" s="215">
        <v>18</v>
      </c>
      <c r="I106" s="191"/>
      <c r="L106" s="186"/>
      <c r="M106" s="192"/>
      <c r="N106" s="193"/>
      <c r="O106" s="193"/>
      <c r="P106" s="193"/>
      <c r="Q106" s="193"/>
      <c r="R106" s="193"/>
      <c r="S106" s="193"/>
      <c r="T106" s="194"/>
      <c r="AT106" s="188" t="s">
        <v>1853</v>
      </c>
      <c r="AU106" s="188" t="s">
        <v>1711</v>
      </c>
      <c r="AV106" s="11" t="s">
        <v>1711</v>
      </c>
      <c r="AW106" s="11" t="s">
        <v>1667</v>
      </c>
      <c r="AX106" s="11" t="s">
        <v>1652</v>
      </c>
      <c r="AY106" s="188" t="s">
        <v>1839</v>
      </c>
    </row>
    <row r="107" spans="2:65" s="1" customFormat="1" ht="22.5" customHeight="1">
      <c r="B107" s="169"/>
      <c r="C107" s="170" t="s">
        <v>1927</v>
      </c>
      <c r="D107" s="170" t="s">
        <v>1840</v>
      </c>
      <c r="E107" s="171" t="s">
        <v>290</v>
      </c>
      <c r="F107" s="172" t="s">
        <v>291</v>
      </c>
      <c r="G107" s="173" t="s">
        <v>1870</v>
      </c>
      <c r="H107" s="174">
        <v>36</v>
      </c>
      <c r="I107" s="175"/>
      <c r="J107" s="176">
        <f>ROUND(I107*H107,2)</f>
        <v>0</v>
      </c>
      <c r="K107" s="172" t="s">
        <v>1633</v>
      </c>
      <c r="L107" s="41"/>
      <c r="M107" s="177" t="s">
        <v>1633</v>
      </c>
      <c r="N107" s="178" t="s">
        <v>1674</v>
      </c>
      <c r="O107" s="42"/>
      <c r="P107" s="179">
        <f>O107*H107</f>
        <v>0</v>
      </c>
      <c r="Q107" s="179">
        <v>0</v>
      </c>
      <c r="R107" s="179">
        <f>Q107*H107</f>
        <v>0</v>
      </c>
      <c r="S107" s="179">
        <v>0</v>
      </c>
      <c r="T107" s="180">
        <f>S107*H107</f>
        <v>0</v>
      </c>
      <c r="AR107" s="24" t="s">
        <v>173</v>
      </c>
      <c r="AT107" s="24" t="s">
        <v>1840</v>
      </c>
      <c r="AU107" s="24" t="s">
        <v>1711</v>
      </c>
      <c r="AY107" s="24" t="s">
        <v>1839</v>
      </c>
      <c r="BE107" s="181">
        <f>IF(N107="základní",J107,0)</f>
        <v>0</v>
      </c>
      <c r="BF107" s="181">
        <f>IF(N107="snížená",J107,0)</f>
        <v>0</v>
      </c>
      <c r="BG107" s="181">
        <f>IF(N107="zákl. přenesená",J107,0)</f>
        <v>0</v>
      </c>
      <c r="BH107" s="181">
        <f>IF(N107="sníž. přenesená",J107,0)</f>
        <v>0</v>
      </c>
      <c r="BI107" s="181">
        <f>IF(N107="nulová",J107,0)</f>
        <v>0</v>
      </c>
      <c r="BJ107" s="24" t="s">
        <v>1652</v>
      </c>
      <c r="BK107" s="181">
        <f>ROUND(I107*H107,2)</f>
        <v>0</v>
      </c>
      <c r="BL107" s="24" t="s">
        <v>173</v>
      </c>
      <c r="BM107" s="24" t="s">
        <v>292</v>
      </c>
    </row>
    <row r="108" spans="2:65" s="11" customFormat="1">
      <c r="B108" s="186"/>
      <c r="D108" s="196" t="s">
        <v>1853</v>
      </c>
      <c r="E108" s="213" t="s">
        <v>1633</v>
      </c>
      <c r="F108" s="214" t="s">
        <v>1412</v>
      </c>
      <c r="H108" s="215">
        <v>36</v>
      </c>
      <c r="I108" s="191"/>
      <c r="L108" s="186"/>
      <c r="M108" s="192"/>
      <c r="N108" s="193"/>
      <c r="O108" s="193"/>
      <c r="P108" s="193"/>
      <c r="Q108" s="193"/>
      <c r="R108" s="193"/>
      <c r="S108" s="193"/>
      <c r="T108" s="194"/>
      <c r="AT108" s="188" t="s">
        <v>1853</v>
      </c>
      <c r="AU108" s="188" t="s">
        <v>1711</v>
      </c>
      <c r="AV108" s="11" t="s">
        <v>1711</v>
      </c>
      <c r="AW108" s="11" t="s">
        <v>1667</v>
      </c>
      <c r="AX108" s="11" t="s">
        <v>1652</v>
      </c>
      <c r="AY108" s="188" t="s">
        <v>1839</v>
      </c>
    </row>
    <row r="109" spans="2:65" s="1" customFormat="1" ht="22.5" customHeight="1">
      <c r="B109" s="169"/>
      <c r="C109" s="170" t="s">
        <v>1639</v>
      </c>
      <c r="D109" s="170" t="s">
        <v>1840</v>
      </c>
      <c r="E109" s="171" t="s">
        <v>293</v>
      </c>
      <c r="F109" s="172" t="s">
        <v>294</v>
      </c>
      <c r="G109" s="173" t="s">
        <v>1870</v>
      </c>
      <c r="H109" s="174">
        <v>102</v>
      </c>
      <c r="I109" s="175"/>
      <c r="J109" s="176">
        <f>ROUND(I109*H109,2)</f>
        <v>0</v>
      </c>
      <c r="K109" s="172" t="s">
        <v>1633</v>
      </c>
      <c r="L109" s="41"/>
      <c r="M109" s="177" t="s">
        <v>1633</v>
      </c>
      <c r="N109" s="178" t="s">
        <v>1674</v>
      </c>
      <c r="O109" s="42"/>
      <c r="P109" s="179">
        <f>O109*H109</f>
        <v>0</v>
      </c>
      <c r="Q109" s="179">
        <v>0</v>
      </c>
      <c r="R109" s="179">
        <f>Q109*H109</f>
        <v>0</v>
      </c>
      <c r="S109" s="179">
        <v>0</v>
      </c>
      <c r="T109" s="180">
        <f>S109*H109</f>
        <v>0</v>
      </c>
      <c r="AR109" s="24" t="s">
        <v>173</v>
      </c>
      <c r="AT109" s="24" t="s">
        <v>1840</v>
      </c>
      <c r="AU109" s="24" t="s">
        <v>1711</v>
      </c>
      <c r="AY109" s="24" t="s">
        <v>1839</v>
      </c>
      <c r="BE109" s="181">
        <f>IF(N109="základní",J109,0)</f>
        <v>0</v>
      </c>
      <c r="BF109" s="181">
        <f>IF(N109="snížená",J109,0)</f>
        <v>0</v>
      </c>
      <c r="BG109" s="181">
        <f>IF(N109="zákl. přenesená",J109,0)</f>
        <v>0</v>
      </c>
      <c r="BH109" s="181">
        <f>IF(N109="sníž. přenesená",J109,0)</f>
        <v>0</v>
      </c>
      <c r="BI109" s="181">
        <f>IF(N109="nulová",J109,0)</f>
        <v>0</v>
      </c>
      <c r="BJ109" s="24" t="s">
        <v>1652</v>
      </c>
      <c r="BK109" s="181">
        <f>ROUND(I109*H109,2)</f>
        <v>0</v>
      </c>
      <c r="BL109" s="24" t="s">
        <v>173</v>
      </c>
      <c r="BM109" s="24" t="s">
        <v>295</v>
      </c>
    </row>
    <row r="110" spans="2:65" s="11" customFormat="1">
      <c r="B110" s="186"/>
      <c r="D110" s="196" t="s">
        <v>1853</v>
      </c>
      <c r="E110" s="213" t="s">
        <v>1633</v>
      </c>
      <c r="F110" s="214" t="s">
        <v>468</v>
      </c>
      <c r="H110" s="215">
        <v>102</v>
      </c>
      <c r="I110" s="191"/>
      <c r="L110" s="186"/>
      <c r="M110" s="192"/>
      <c r="N110" s="193"/>
      <c r="O110" s="193"/>
      <c r="P110" s="193"/>
      <c r="Q110" s="193"/>
      <c r="R110" s="193"/>
      <c r="S110" s="193"/>
      <c r="T110" s="194"/>
      <c r="AT110" s="188" t="s">
        <v>1853</v>
      </c>
      <c r="AU110" s="188" t="s">
        <v>1711</v>
      </c>
      <c r="AV110" s="11" t="s">
        <v>1711</v>
      </c>
      <c r="AW110" s="11" t="s">
        <v>1667</v>
      </c>
      <c r="AX110" s="11" t="s">
        <v>1652</v>
      </c>
      <c r="AY110" s="188" t="s">
        <v>1839</v>
      </c>
    </row>
    <row r="111" spans="2:65" s="1" customFormat="1" ht="22.5" customHeight="1">
      <c r="B111" s="169"/>
      <c r="C111" s="170" t="s">
        <v>1936</v>
      </c>
      <c r="D111" s="170" t="s">
        <v>1840</v>
      </c>
      <c r="E111" s="171" t="s">
        <v>296</v>
      </c>
      <c r="F111" s="172" t="s">
        <v>297</v>
      </c>
      <c r="G111" s="173" t="s">
        <v>1870</v>
      </c>
      <c r="H111" s="174">
        <v>138</v>
      </c>
      <c r="I111" s="175"/>
      <c r="J111" s="176">
        <f>ROUND(I111*H111,2)</f>
        <v>0</v>
      </c>
      <c r="K111" s="172" t="s">
        <v>1633</v>
      </c>
      <c r="L111" s="41"/>
      <c r="M111" s="177" t="s">
        <v>1633</v>
      </c>
      <c r="N111" s="178" t="s">
        <v>1674</v>
      </c>
      <c r="O111" s="42"/>
      <c r="P111" s="179">
        <f>O111*H111</f>
        <v>0</v>
      </c>
      <c r="Q111" s="179">
        <v>0</v>
      </c>
      <c r="R111" s="179">
        <f>Q111*H111</f>
        <v>0</v>
      </c>
      <c r="S111" s="179">
        <v>0</v>
      </c>
      <c r="T111" s="180">
        <f>S111*H111</f>
        <v>0</v>
      </c>
      <c r="AR111" s="24" t="s">
        <v>173</v>
      </c>
      <c r="AT111" s="24" t="s">
        <v>1840</v>
      </c>
      <c r="AU111" s="24" t="s">
        <v>1711</v>
      </c>
      <c r="AY111" s="24" t="s">
        <v>1839</v>
      </c>
      <c r="BE111" s="181">
        <f>IF(N111="základní",J111,0)</f>
        <v>0</v>
      </c>
      <c r="BF111" s="181">
        <f>IF(N111="snížená",J111,0)</f>
        <v>0</v>
      </c>
      <c r="BG111" s="181">
        <f>IF(N111="zákl. přenesená",J111,0)</f>
        <v>0</v>
      </c>
      <c r="BH111" s="181">
        <f>IF(N111="sníž. přenesená",J111,0)</f>
        <v>0</v>
      </c>
      <c r="BI111" s="181">
        <f>IF(N111="nulová",J111,0)</f>
        <v>0</v>
      </c>
      <c r="BJ111" s="24" t="s">
        <v>1652</v>
      </c>
      <c r="BK111" s="181">
        <f>ROUND(I111*H111,2)</f>
        <v>0</v>
      </c>
      <c r="BL111" s="24" t="s">
        <v>173</v>
      </c>
      <c r="BM111" s="24" t="s">
        <v>298</v>
      </c>
    </row>
    <row r="112" spans="2:65" s="11" customFormat="1">
      <c r="B112" s="186"/>
      <c r="D112" s="196" t="s">
        <v>1853</v>
      </c>
      <c r="E112" s="213" t="s">
        <v>1633</v>
      </c>
      <c r="F112" s="214" t="s">
        <v>2236</v>
      </c>
      <c r="H112" s="215">
        <v>138</v>
      </c>
      <c r="I112" s="191"/>
      <c r="L112" s="186"/>
      <c r="M112" s="192"/>
      <c r="N112" s="193"/>
      <c r="O112" s="193"/>
      <c r="P112" s="193"/>
      <c r="Q112" s="193"/>
      <c r="R112" s="193"/>
      <c r="S112" s="193"/>
      <c r="T112" s="194"/>
      <c r="AT112" s="188" t="s">
        <v>1853</v>
      </c>
      <c r="AU112" s="188" t="s">
        <v>1711</v>
      </c>
      <c r="AV112" s="11" t="s">
        <v>1711</v>
      </c>
      <c r="AW112" s="11" t="s">
        <v>1667</v>
      </c>
      <c r="AX112" s="11" t="s">
        <v>1652</v>
      </c>
      <c r="AY112" s="188" t="s">
        <v>1839</v>
      </c>
    </row>
    <row r="113" spans="2:65" s="1" customFormat="1" ht="22.5" customHeight="1">
      <c r="B113" s="169"/>
      <c r="C113" s="170" t="s">
        <v>1942</v>
      </c>
      <c r="D113" s="170" t="s">
        <v>1840</v>
      </c>
      <c r="E113" s="171" t="s">
        <v>299</v>
      </c>
      <c r="F113" s="172" t="s">
        <v>300</v>
      </c>
      <c r="G113" s="173" t="s">
        <v>1870</v>
      </c>
      <c r="H113" s="174">
        <v>906</v>
      </c>
      <c r="I113" s="175"/>
      <c r="J113" s="176">
        <f>ROUND(I113*H113,2)</f>
        <v>0</v>
      </c>
      <c r="K113" s="172" t="s">
        <v>1633</v>
      </c>
      <c r="L113" s="41"/>
      <c r="M113" s="177" t="s">
        <v>1633</v>
      </c>
      <c r="N113" s="178" t="s">
        <v>1674</v>
      </c>
      <c r="O113" s="42"/>
      <c r="P113" s="179">
        <f>O113*H113</f>
        <v>0</v>
      </c>
      <c r="Q113" s="179">
        <v>0</v>
      </c>
      <c r="R113" s="179">
        <f>Q113*H113</f>
        <v>0</v>
      </c>
      <c r="S113" s="179">
        <v>0</v>
      </c>
      <c r="T113" s="180">
        <f>S113*H113</f>
        <v>0</v>
      </c>
      <c r="AR113" s="24" t="s">
        <v>173</v>
      </c>
      <c r="AT113" s="24" t="s">
        <v>1840</v>
      </c>
      <c r="AU113" s="24" t="s">
        <v>1711</v>
      </c>
      <c r="AY113" s="24" t="s">
        <v>1839</v>
      </c>
      <c r="BE113" s="181">
        <f>IF(N113="základní",J113,0)</f>
        <v>0</v>
      </c>
      <c r="BF113" s="181">
        <f>IF(N113="snížená",J113,0)</f>
        <v>0</v>
      </c>
      <c r="BG113" s="181">
        <f>IF(N113="zákl. přenesená",J113,0)</f>
        <v>0</v>
      </c>
      <c r="BH113" s="181">
        <f>IF(N113="sníž. přenesená",J113,0)</f>
        <v>0</v>
      </c>
      <c r="BI113" s="181">
        <f>IF(N113="nulová",J113,0)</f>
        <v>0</v>
      </c>
      <c r="BJ113" s="24" t="s">
        <v>1652</v>
      </c>
      <c r="BK113" s="181">
        <f>ROUND(I113*H113,2)</f>
        <v>0</v>
      </c>
      <c r="BL113" s="24" t="s">
        <v>173</v>
      </c>
      <c r="BM113" s="24" t="s">
        <v>301</v>
      </c>
    </row>
    <row r="114" spans="2:65" s="11" customFormat="1">
      <c r="B114" s="186"/>
      <c r="D114" s="196" t="s">
        <v>1853</v>
      </c>
      <c r="E114" s="213" t="s">
        <v>1633</v>
      </c>
      <c r="F114" s="214" t="s">
        <v>302</v>
      </c>
      <c r="H114" s="215">
        <v>906</v>
      </c>
      <c r="I114" s="191"/>
      <c r="L114" s="186"/>
      <c r="M114" s="192"/>
      <c r="N114" s="193"/>
      <c r="O114" s="193"/>
      <c r="P114" s="193"/>
      <c r="Q114" s="193"/>
      <c r="R114" s="193"/>
      <c r="S114" s="193"/>
      <c r="T114" s="194"/>
      <c r="AT114" s="188" t="s">
        <v>1853</v>
      </c>
      <c r="AU114" s="188" t="s">
        <v>1711</v>
      </c>
      <c r="AV114" s="11" t="s">
        <v>1711</v>
      </c>
      <c r="AW114" s="11" t="s">
        <v>1667</v>
      </c>
      <c r="AX114" s="11" t="s">
        <v>1652</v>
      </c>
      <c r="AY114" s="188" t="s">
        <v>1839</v>
      </c>
    </row>
    <row r="115" spans="2:65" s="1" customFormat="1" ht="22.5" customHeight="1">
      <c r="B115" s="169"/>
      <c r="C115" s="170" t="s">
        <v>1947</v>
      </c>
      <c r="D115" s="170" t="s">
        <v>1840</v>
      </c>
      <c r="E115" s="171" t="s">
        <v>303</v>
      </c>
      <c r="F115" s="172" t="s">
        <v>304</v>
      </c>
      <c r="G115" s="173" t="s">
        <v>1870</v>
      </c>
      <c r="H115" s="174">
        <v>36</v>
      </c>
      <c r="I115" s="175"/>
      <c r="J115" s="176">
        <f>ROUND(I115*H115,2)</f>
        <v>0</v>
      </c>
      <c r="K115" s="172" t="s">
        <v>1633</v>
      </c>
      <c r="L115" s="41"/>
      <c r="M115" s="177" t="s">
        <v>1633</v>
      </c>
      <c r="N115" s="178" t="s">
        <v>1674</v>
      </c>
      <c r="O115" s="42"/>
      <c r="P115" s="179">
        <f>O115*H115</f>
        <v>0</v>
      </c>
      <c r="Q115" s="179">
        <v>0</v>
      </c>
      <c r="R115" s="179">
        <f>Q115*H115</f>
        <v>0</v>
      </c>
      <c r="S115" s="179">
        <v>0</v>
      </c>
      <c r="T115" s="180">
        <f>S115*H115</f>
        <v>0</v>
      </c>
      <c r="AR115" s="24" t="s">
        <v>173</v>
      </c>
      <c r="AT115" s="24" t="s">
        <v>1840</v>
      </c>
      <c r="AU115" s="24" t="s">
        <v>1711</v>
      </c>
      <c r="AY115" s="24" t="s">
        <v>1839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24" t="s">
        <v>1652</v>
      </c>
      <c r="BK115" s="181">
        <f>ROUND(I115*H115,2)</f>
        <v>0</v>
      </c>
      <c r="BL115" s="24" t="s">
        <v>173</v>
      </c>
      <c r="BM115" s="24" t="s">
        <v>305</v>
      </c>
    </row>
    <row r="116" spans="2:65" s="11" customFormat="1">
      <c r="B116" s="186"/>
      <c r="D116" s="196" t="s">
        <v>1853</v>
      </c>
      <c r="E116" s="213" t="s">
        <v>1633</v>
      </c>
      <c r="F116" s="214" t="s">
        <v>1412</v>
      </c>
      <c r="H116" s="215">
        <v>36</v>
      </c>
      <c r="I116" s="191"/>
      <c r="L116" s="186"/>
      <c r="M116" s="192"/>
      <c r="N116" s="193"/>
      <c r="O116" s="193"/>
      <c r="P116" s="193"/>
      <c r="Q116" s="193"/>
      <c r="R116" s="193"/>
      <c r="S116" s="193"/>
      <c r="T116" s="194"/>
      <c r="AT116" s="188" t="s">
        <v>1853</v>
      </c>
      <c r="AU116" s="188" t="s">
        <v>1711</v>
      </c>
      <c r="AV116" s="11" t="s">
        <v>1711</v>
      </c>
      <c r="AW116" s="11" t="s">
        <v>1667</v>
      </c>
      <c r="AX116" s="11" t="s">
        <v>1652</v>
      </c>
      <c r="AY116" s="188" t="s">
        <v>1839</v>
      </c>
    </row>
    <row r="117" spans="2:65" s="1" customFormat="1" ht="22.5" customHeight="1">
      <c r="B117" s="169"/>
      <c r="C117" s="170" t="s">
        <v>1952</v>
      </c>
      <c r="D117" s="170" t="s">
        <v>1840</v>
      </c>
      <c r="E117" s="171" t="s">
        <v>306</v>
      </c>
      <c r="F117" s="172" t="s">
        <v>307</v>
      </c>
      <c r="G117" s="173" t="s">
        <v>308</v>
      </c>
      <c r="H117" s="174">
        <v>32</v>
      </c>
      <c r="I117" s="175"/>
      <c r="J117" s="176">
        <f>ROUND(I117*H117,2)</f>
        <v>0</v>
      </c>
      <c r="K117" s="172" t="s">
        <v>1633</v>
      </c>
      <c r="L117" s="41"/>
      <c r="M117" s="177" t="s">
        <v>1633</v>
      </c>
      <c r="N117" s="178" t="s">
        <v>1674</v>
      </c>
      <c r="O117" s="42"/>
      <c r="P117" s="179">
        <f>O117*H117</f>
        <v>0</v>
      </c>
      <c r="Q117" s="179">
        <v>0</v>
      </c>
      <c r="R117" s="179">
        <f>Q117*H117</f>
        <v>0</v>
      </c>
      <c r="S117" s="179">
        <v>0</v>
      </c>
      <c r="T117" s="180">
        <f>S117*H117</f>
        <v>0</v>
      </c>
      <c r="AR117" s="24" t="s">
        <v>173</v>
      </c>
      <c r="AT117" s="24" t="s">
        <v>1840</v>
      </c>
      <c r="AU117" s="24" t="s">
        <v>1711</v>
      </c>
      <c r="AY117" s="24" t="s">
        <v>1839</v>
      </c>
      <c r="BE117" s="181">
        <f>IF(N117="základní",J117,0)</f>
        <v>0</v>
      </c>
      <c r="BF117" s="181">
        <f>IF(N117="snížená",J117,0)</f>
        <v>0</v>
      </c>
      <c r="BG117" s="181">
        <f>IF(N117="zákl. přenesená",J117,0)</f>
        <v>0</v>
      </c>
      <c r="BH117" s="181">
        <f>IF(N117="sníž. přenesená",J117,0)</f>
        <v>0</v>
      </c>
      <c r="BI117" s="181">
        <f>IF(N117="nulová",J117,0)</f>
        <v>0</v>
      </c>
      <c r="BJ117" s="24" t="s">
        <v>1652</v>
      </c>
      <c r="BK117" s="181">
        <f>ROUND(I117*H117,2)</f>
        <v>0</v>
      </c>
      <c r="BL117" s="24" t="s">
        <v>173</v>
      </c>
      <c r="BM117" s="24" t="s">
        <v>309</v>
      </c>
    </row>
    <row r="118" spans="2:65" s="11" customFormat="1">
      <c r="B118" s="186"/>
      <c r="D118" s="196" t="s">
        <v>1853</v>
      </c>
      <c r="E118" s="213" t="s">
        <v>1633</v>
      </c>
      <c r="F118" s="214" t="s">
        <v>1390</v>
      </c>
      <c r="H118" s="215">
        <v>32</v>
      </c>
      <c r="I118" s="191"/>
      <c r="L118" s="186"/>
      <c r="M118" s="192"/>
      <c r="N118" s="193"/>
      <c r="O118" s="193"/>
      <c r="P118" s="193"/>
      <c r="Q118" s="193"/>
      <c r="R118" s="193"/>
      <c r="S118" s="193"/>
      <c r="T118" s="194"/>
      <c r="AT118" s="188" t="s">
        <v>1853</v>
      </c>
      <c r="AU118" s="188" t="s">
        <v>1711</v>
      </c>
      <c r="AV118" s="11" t="s">
        <v>1711</v>
      </c>
      <c r="AW118" s="11" t="s">
        <v>1667</v>
      </c>
      <c r="AX118" s="11" t="s">
        <v>1652</v>
      </c>
      <c r="AY118" s="188" t="s">
        <v>1839</v>
      </c>
    </row>
    <row r="119" spans="2:65" s="1" customFormat="1" ht="22.5" customHeight="1">
      <c r="B119" s="169"/>
      <c r="C119" s="170" t="s">
        <v>1956</v>
      </c>
      <c r="D119" s="170" t="s">
        <v>1840</v>
      </c>
      <c r="E119" s="171" t="s">
        <v>310</v>
      </c>
      <c r="F119" s="172" t="s">
        <v>311</v>
      </c>
      <c r="G119" s="173" t="s">
        <v>1870</v>
      </c>
      <c r="H119" s="174">
        <v>4</v>
      </c>
      <c r="I119" s="175"/>
      <c r="J119" s="176">
        <f>ROUND(I119*H119,2)</f>
        <v>0</v>
      </c>
      <c r="K119" s="172" t="s">
        <v>1633</v>
      </c>
      <c r="L119" s="41"/>
      <c r="M119" s="177" t="s">
        <v>1633</v>
      </c>
      <c r="N119" s="178" t="s">
        <v>1674</v>
      </c>
      <c r="O119" s="42"/>
      <c r="P119" s="179">
        <f>O119*H119</f>
        <v>0</v>
      </c>
      <c r="Q119" s="179">
        <v>0</v>
      </c>
      <c r="R119" s="179">
        <f>Q119*H119</f>
        <v>0</v>
      </c>
      <c r="S119" s="179">
        <v>0</v>
      </c>
      <c r="T119" s="180">
        <f>S119*H119</f>
        <v>0</v>
      </c>
      <c r="AR119" s="24" t="s">
        <v>173</v>
      </c>
      <c r="AT119" s="24" t="s">
        <v>1840</v>
      </c>
      <c r="AU119" s="24" t="s">
        <v>1711</v>
      </c>
      <c r="AY119" s="24" t="s">
        <v>1839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24" t="s">
        <v>1652</v>
      </c>
      <c r="BK119" s="181">
        <f>ROUND(I119*H119,2)</f>
        <v>0</v>
      </c>
      <c r="BL119" s="24" t="s">
        <v>173</v>
      </c>
      <c r="BM119" s="24" t="s">
        <v>312</v>
      </c>
    </row>
    <row r="120" spans="2:65" s="11" customFormat="1">
      <c r="B120" s="186"/>
      <c r="D120" s="196" t="s">
        <v>1853</v>
      </c>
      <c r="E120" s="213" t="s">
        <v>1633</v>
      </c>
      <c r="F120" s="214" t="s">
        <v>1717</v>
      </c>
      <c r="H120" s="215">
        <v>4</v>
      </c>
      <c r="I120" s="191"/>
      <c r="L120" s="186"/>
      <c r="M120" s="192"/>
      <c r="N120" s="193"/>
      <c r="O120" s="193"/>
      <c r="P120" s="193"/>
      <c r="Q120" s="193"/>
      <c r="R120" s="193"/>
      <c r="S120" s="193"/>
      <c r="T120" s="194"/>
      <c r="AT120" s="188" t="s">
        <v>1853</v>
      </c>
      <c r="AU120" s="188" t="s">
        <v>1711</v>
      </c>
      <c r="AV120" s="11" t="s">
        <v>1711</v>
      </c>
      <c r="AW120" s="11" t="s">
        <v>1667</v>
      </c>
      <c r="AX120" s="11" t="s">
        <v>1652</v>
      </c>
      <c r="AY120" s="188" t="s">
        <v>1839</v>
      </c>
    </row>
    <row r="121" spans="2:65" s="1" customFormat="1" ht="22.5" customHeight="1">
      <c r="B121" s="169"/>
      <c r="C121" s="170" t="s">
        <v>1638</v>
      </c>
      <c r="D121" s="170" t="s">
        <v>1840</v>
      </c>
      <c r="E121" s="171" t="s">
        <v>313</v>
      </c>
      <c r="F121" s="172" t="s">
        <v>314</v>
      </c>
      <c r="G121" s="173" t="s">
        <v>1870</v>
      </c>
      <c r="H121" s="174">
        <v>15</v>
      </c>
      <c r="I121" s="175"/>
      <c r="J121" s="176">
        <f>ROUND(I121*H121,2)</f>
        <v>0</v>
      </c>
      <c r="K121" s="172" t="s">
        <v>1633</v>
      </c>
      <c r="L121" s="41"/>
      <c r="M121" s="177" t="s">
        <v>1633</v>
      </c>
      <c r="N121" s="178" t="s">
        <v>1674</v>
      </c>
      <c r="O121" s="42"/>
      <c r="P121" s="179">
        <f>O121*H121</f>
        <v>0</v>
      </c>
      <c r="Q121" s="179">
        <v>0</v>
      </c>
      <c r="R121" s="179">
        <f>Q121*H121</f>
        <v>0</v>
      </c>
      <c r="S121" s="179">
        <v>0</v>
      </c>
      <c r="T121" s="180">
        <f>S121*H121</f>
        <v>0</v>
      </c>
      <c r="AR121" s="24" t="s">
        <v>173</v>
      </c>
      <c r="AT121" s="24" t="s">
        <v>1840</v>
      </c>
      <c r="AU121" s="24" t="s">
        <v>1711</v>
      </c>
      <c r="AY121" s="24" t="s">
        <v>1839</v>
      </c>
      <c r="BE121" s="181">
        <f>IF(N121="základní",J121,0)</f>
        <v>0</v>
      </c>
      <c r="BF121" s="181">
        <f>IF(N121="snížená",J121,0)</f>
        <v>0</v>
      </c>
      <c r="BG121" s="181">
        <f>IF(N121="zákl. přenesená",J121,0)</f>
        <v>0</v>
      </c>
      <c r="BH121" s="181">
        <f>IF(N121="sníž. přenesená",J121,0)</f>
        <v>0</v>
      </c>
      <c r="BI121" s="181">
        <f>IF(N121="nulová",J121,0)</f>
        <v>0</v>
      </c>
      <c r="BJ121" s="24" t="s">
        <v>1652</v>
      </c>
      <c r="BK121" s="181">
        <f>ROUND(I121*H121,2)</f>
        <v>0</v>
      </c>
      <c r="BL121" s="24" t="s">
        <v>173</v>
      </c>
      <c r="BM121" s="24" t="s">
        <v>315</v>
      </c>
    </row>
    <row r="122" spans="2:65" s="11" customFormat="1">
      <c r="B122" s="186"/>
      <c r="D122" s="196" t="s">
        <v>1853</v>
      </c>
      <c r="E122" s="213" t="s">
        <v>1633</v>
      </c>
      <c r="F122" s="214" t="s">
        <v>1639</v>
      </c>
      <c r="H122" s="215">
        <v>15</v>
      </c>
      <c r="I122" s="191"/>
      <c r="L122" s="186"/>
      <c r="M122" s="192"/>
      <c r="N122" s="193"/>
      <c r="O122" s="193"/>
      <c r="P122" s="193"/>
      <c r="Q122" s="193"/>
      <c r="R122" s="193"/>
      <c r="S122" s="193"/>
      <c r="T122" s="194"/>
      <c r="AT122" s="188" t="s">
        <v>1853</v>
      </c>
      <c r="AU122" s="188" t="s">
        <v>1711</v>
      </c>
      <c r="AV122" s="11" t="s">
        <v>1711</v>
      </c>
      <c r="AW122" s="11" t="s">
        <v>1667</v>
      </c>
      <c r="AX122" s="11" t="s">
        <v>1652</v>
      </c>
      <c r="AY122" s="188" t="s">
        <v>1839</v>
      </c>
    </row>
    <row r="123" spans="2:65" s="1" customFormat="1" ht="22.5" customHeight="1">
      <c r="B123" s="169"/>
      <c r="C123" s="170" t="s">
        <v>1968</v>
      </c>
      <c r="D123" s="170" t="s">
        <v>1840</v>
      </c>
      <c r="E123" s="171" t="s">
        <v>316</v>
      </c>
      <c r="F123" s="172" t="s">
        <v>317</v>
      </c>
      <c r="G123" s="173" t="s">
        <v>1939</v>
      </c>
      <c r="H123" s="174">
        <v>23</v>
      </c>
      <c r="I123" s="175"/>
      <c r="J123" s="176">
        <f>ROUND(I123*H123,2)</f>
        <v>0</v>
      </c>
      <c r="K123" s="172" t="s">
        <v>1633</v>
      </c>
      <c r="L123" s="41"/>
      <c r="M123" s="177" t="s">
        <v>1633</v>
      </c>
      <c r="N123" s="178" t="s">
        <v>1674</v>
      </c>
      <c r="O123" s="42"/>
      <c r="P123" s="179">
        <f>O123*H123</f>
        <v>0</v>
      </c>
      <c r="Q123" s="179">
        <v>0</v>
      </c>
      <c r="R123" s="179">
        <f>Q123*H123</f>
        <v>0</v>
      </c>
      <c r="S123" s="179">
        <v>0</v>
      </c>
      <c r="T123" s="180">
        <f>S123*H123</f>
        <v>0</v>
      </c>
      <c r="AR123" s="24" t="s">
        <v>173</v>
      </c>
      <c r="AT123" s="24" t="s">
        <v>1840</v>
      </c>
      <c r="AU123" s="24" t="s">
        <v>1711</v>
      </c>
      <c r="AY123" s="24" t="s">
        <v>1839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24" t="s">
        <v>1652</v>
      </c>
      <c r="BK123" s="181">
        <f>ROUND(I123*H123,2)</f>
        <v>0</v>
      </c>
      <c r="BL123" s="24" t="s">
        <v>173</v>
      </c>
      <c r="BM123" s="24" t="s">
        <v>318</v>
      </c>
    </row>
    <row r="124" spans="2:65" s="11" customFormat="1">
      <c r="B124" s="186"/>
      <c r="D124" s="196" t="s">
        <v>1853</v>
      </c>
      <c r="E124" s="213" t="s">
        <v>1633</v>
      </c>
      <c r="F124" s="214" t="s">
        <v>1976</v>
      </c>
      <c r="H124" s="215">
        <v>23</v>
      </c>
      <c r="I124" s="191"/>
      <c r="L124" s="186"/>
      <c r="M124" s="192"/>
      <c r="N124" s="193"/>
      <c r="O124" s="193"/>
      <c r="P124" s="193"/>
      <c r="Q124" s="193"/>
      <c r="R124" s="193"/>
      <c r="S124" s="193"/>
      <c r="T124" s="194"/>
      <c r="AT124" s="188" t="s">
        <v>1853</v>
      </c>
      <c r="AU124" s="188" t="s">
        <v>1711</v>
      </c>
      <c r="AV124" s="11" t="s">
        <v>1711</v>
      </c>
      <c r="AW124" s="11" t="s">
        <v>1667</v>
      </c>
      <c r="AX124" s="11" t="s">
        <v>1652</v>
      </c>
      <c r="AY124" s="188" t="s">
        <v>1839</v>
      </c>
    </row>
    <row r="125" spans="2:65" s="1" customFormat="1" ht="22.5" customHeight="1">
      <c r="B125" s="169"/>
      <c r="C125" s="170" t="s">
        <v>1976</v>
      </c>
      <c r="D125" s="170" t="s">
        <v>1840</v>
      </c>
      <c r="E125" s="171" t="s">
        <v>319</v>
      </c>
      <c r="F125" s="172" t="s">
        <v>320</v>
      </c>
      <c r="G125" s="173" t="s">
        <v>1870</v>
      </c>
      <c r="H125" s="174">
        <v>6</v>
      </c>
      <c r="I125" s="175"/>
      <c r="J125" s="176">
        <f>ROUND(I125*H125,2)</f>
        <v>0</v>
      </c>
      <c r="K125" s="172" t="s">
        <v>1633</v>
      </c>
      <c r="L125" s="41"/>
      <c r="M125" s="177" t="s">
        <v>1633</v>
      </c>
      <c r="N125" s="178" t="s">
        <v>1674</v>
      </c>
      <c r="O125" s="42"/>
      <c r="P125" s="179">
        <f>O125*H125</f>
        <v>0</v>
      </c>
      <c r="Q125" s="179">
        <v>0</v>
      </c>
      <c r="R125" s="179">
        <f>Q125*H125</f>
        <v>0</v>
      </c>
      <c r="S125" s="179">
        <v>0</v>
      </c>
      <c r="T125" s="180">
        <f>S125*H125</f>
        <v>0</v>
      </c>
      <c r="AR125" s="24" t="s">
        <v>173</v>
      </c>
      <c r="AT125" s="24" t="s">
        <v>1840</v>
      </c>
      <c r="AU125" s="24" t="s">
        <v>1711</v>
      </c>
      <c r="AY125" s="24" t="s">
        <v>1839</v>
      </c>
      <c r="BE125" s="181">
        <f>IF(N125="základní",J125,0)</f>
        <v>0</v>
      </c>
      <c r="BF125" s="181">
        <f>IF(N125="snížená",J125,0)</f>
        <v>0</v>
      </c>
      <c r="BG125" s="181">
        <f>IF(N125="zákl. přenesená",J125,0)</f>
        <v>0</v>
      </c>
      <c r="BH125" s="181">
        <f>IF(N125="sníž. přenesená",J125,0)</f>
        <v>0</v>
      </c>
      <c r="BI125" s="181">
        <f>IF(N125="nulová",J125,0)</f>
        <v>0</v>
      </c>
      <c r="BJ125" s="24" t="s">
        <v>1652</v>
      </c>
      <c r="BK125" s="181">
        <f>ROUND(I125*H125,2)</f>
        <v>0</v>
      </c>
      <c r="BL125" s="24" t="s">
        <v>173</v>
      </c>
      <c r="BM125" s="24" t="s">
        <v>321</v>
      </c>
    </row>
    <row r="126" spans="2:65" s="11" customFormat="1">
      <c r="B126" s="186"/>
      <c r="D126" s="196" t="s">
        <v>1853</v>
      </c>
      <c r="E126" s="213" t="s">
        <v>1633</v>
      </c>
      <c r="F126" s="214" t="s">
        <v>1873</v>
      </c>
      <c r="H126" s="215">
        <v>6</v>
      </c>
      <c r="I126" s="191"/>
      <c r="L126" s="186"/>
      <c r="M126" s="192"/>
      <c r="N126" s="193"/>
      <c r="O126" s="193"/>
      <c r="P126" s="193"/>
      <c r="Q126" s="193"/>
      <c r="R126" s="193"/>
      <c r="S126" s="193"/>
      <c r="T126" s="194"/>
      <c r="AT126" s="188" t="s">
        <v>1853</v>
      </c>
      <c r="AU126" s="188" t="s">
        <v>1711</v>
      </c>
      <c r="AV126" s="11" t="s">
        <v>1711</v>
      </c>
      <c r="AW126" s="11" t="s">
        <v>1667</v>
      </c>
      <c r="AX126" s="11" t="s">
        <v>1652</v>
      </c>
      <c r="AY126" s="188" t="s">
        <v>1839</v>
      </c>
    </row>
    <row r="127" spans="2:65" s="1" customFormat="1" ht="22.5" customHeight="1">
      <c r="B127" s="169"/>
      <c r="C127" s="170" t="s">
        <v>1343</v>
      </c>
      <c r="D127" s="170" t="s">
        <v>1840</v>
      </c>
      <c r="E127" s="171" t="s">
        <v>322</v>
      </c>
      <c r="F127" s="172" t="s">
        <v>323</v>
      </c>
      <c r="G127" s="173" t="s">
        <v>1610</v>
      </c>
      <c r="H127" s="174">
        <v>6</v>
      </c>
      <c r="I127" s="175"/>
      <c r="J127" s="176">
        <f>ROUND(I127*H127,2)</f>
        <v>0</v>
      </c>
      <c r="K127" s="172" t="s">
        <v>1633</v>
      </c>
      <c r="L127" s="41"/>
      <c r="M127" s="177" t="s">
        <v>1633</v>
      </c>
      <c r="N127" s="178" t="s">
        <v>1674</v>
      </c>
      <c r="O127" s="42"/>
      <c r="P127" s="179">
        <f>O127*H127</f>
        <v>0</v>
      </c>
      <c r="Q127" s="179">
        <v>0</v>
      </c>
      <c r="R127" s="179">
        <f>Q127*H127</f>
        <v>0</v>
      </c>
      <c r="S127" s="179">
        <v>0</v>
      </c>
      <c r="T127" s="180">
        <f>S127*H127</f>
        <v>0</v>
      </c>
      <c r="AR127" s="24" t="s">
        <v>173</v>
      </c>
      <c r="AT127" s="24" t="s">
        <v>1840</v>
      </c>
      <c r="AU127" s="24" t="s">
        <v>1711</v>
      </c>
      <c r="AY127" s="24" t="s">
        <v>1839</v>
      </c>
      <c r="BE127" s="181">
        <f>IF(N127="základní",J127,0)</f>
        <v>0</v>
      </c>
      <c r="BF127" s="181">
        <f>IF(N127="snížená",J127,0)</f>
        <v>0</v>
      </c>
      <c r="BG127" s="181">
        <f>IF(N127="zákl. přenesená",J127,0)</f>
        <v>0</v>
      </c>
      <c r="BH127" s="181">
        <f>IF(N127="sníž. přenesená",J127,0)</f>
        <v>0</v>
      </c>
      <c r="BI127" s="181">
        <f>IF(N127="nulová",J127,0)</f>
        <v>0</v>
      </c>
      <c r="BJ127" s="24" t="s">
        <v>1652</v>
      </c>
      <c r="BK127" s="181">
        <f>ROUND(I127*H127,2)</f>
        <v>0</v>
      </c>
      <c r="BL127" s="24" t="s">
        <v>173</v>
      </c>
      <c r="BM127" s="24" t="s">
        <v>324</v>
      </c>
    </row>
    <row r="128" spans="2:65" s="11" customFormat="1">
      <c r="B128" s="186"/>
      <c r="D128" s="196" t="s">
        <v>1853</v>
      </c>
      <c r="E128" s="213" t="s">
        <v>1633</v>
      </c>
      <c r="F128" s="214" t="s">
        <v>1873</v>
      </c>
      <c r="H128" s="215">
        <v>6</v>
      </c>
      <c r="I128" s="191"/>
      <c r="L128" s="186"/>
      <c r="M128" s="192"/>
      <c r="N128" s="193"/>
      <c r="O128" s="193"/>
      <c r="P128" s="193"/>
      <c r="Q128" s="193"/>
      <c r="R128" s="193"/>
      <c r="S128" s="193"/>
      <c r="T128" s="194"/>
      <c r="AT128" s="188" t="s">
        <v>1853</v>
      </c>
      <c r="AU128" s="188" t="s">
        <v>1711</v>
      </c>
      <c r="AV128" s="11" t="s">
        <v>1711</v>
      </c>
      <c r="AW128" s="11" t="s">
        <v>1667</v>
      </c>
      <c r="AX128" s="11" t="s">
        <v>1652</v>
      </c>
      <c r="AY128" s="188" t="s">
        <v>1839</v>
      </c>
    </row>
    <row r="129" spans="2:65" s="1" customFormat="1" ht="22.5" customHeight="1">
      <c r="B129" s="169"/>
      <c r="C129" s="170" t="s">
        <v>1350</v>
      </c>
      <c r="D129" s="170" t="s">
        <v>1840</v>
      </c>
      <c r="E129" s="171" t="s">
        <v>325</v>
      </c>
      <c r="F129" s="172" t="s">
        <v>326</v>
      </c>
      <c r="G129" s="173" t="s">
        <v>1610</v>
      </c>
      <c r="H129" s="174">
        <v>40</v>
      </c>
      <c r="I129" s="175"/>
      <c r="J129" s="176">
        <f>ROUND(I129*H129,2)</f>
        <v>0</v>
      </c>
      <c r="K129" s="172" t="s">
        <v>1633</v>
      </c>
      <c r="L129" s="41"/>
      <c r="M129" s="177" t="s">
        <v>1633</v>
      </c>
      <c r="N129" s="178" t="s">
        <v>1674</v>
      </c>
      <c r="O129" s="42"/>
      <c r="P129" s="179">
        <f>O129*H129</f>
        <v>0</v>
      </c>
      <c r="Q129" s="179">
        <v>0</v>
      </c>
      <c r="R129" s="179">
        <f>Q129*H129</f>
        <v>0</v>
      </c>
      <c r="S129" s="179">
        <v>0</v>
      </c>
      <c r="T129" s="180">
        <f>S129*H129</f>
        <v>0</v>
      </c>
      <c r="AR129" s="24" t="s">
        <v>173</v>
      </c>
      <c r="AT129" s="24" t="s">
        <v>1840</v>
      </c>
      <c r="AU129" s="24" t="s">
        <v>1711</v>
      </c>
      <c r="AY129" s="24" t="s">
        <v>1839</v>
      </c>
      <c r="BE129" s="181">
        <f>IF(N129="základní",J129,0)</f>
        <v>0</v>
      </c>
      <c r="BF129" s="181">
        <f>IF(N129="snížená",J129,0)</f>
        <v>0</v>
      </c>
      <c r="BG129" s="181">
        <f>IF(N129="zákl. přenesená",J129,0)</f>
        <v>0</v>
      </c>
      <c r="BH129" s="181">
        <f>IF(N129="sníž. přenesená",J129,0)</f>
        <v>0</v>
      </c>
      <c r="BI129" s="181">
        <f>IF(N129="nulová",J129,0)</f>
        <v>0</v>
      </c>
      <c r="BJ129" s="24" t="s">
        <v>1652</v>
      </c>
      <c r="BK129" s="181">
        <f>ROUND(I129*H129,2)</f>
        <v>0</v>
      </c>
      <c r="BL129" s="24" t="s">
        <v>173</v>
      </c>
      <c r="BM129" s="24" t="s">
        <v>327</v>
      </c>
    </row>
    <row r="130" spans="2:65" s="11" customFormat="1">
      <c r="B130" s="186"/>
      <c r="D130" s="196" t="s">
        <v>1853</v>
      </c>
      <c r="E130" s="213" t="s">
        <v>1633</v>
      </c>
      <c r="F130" s="214" t="s">
        <v>1434</v>
      </c>
      <c r="H130" s="215">
        <v>40</v>
      </c>
      <c r="I130" s="191"/>
      <c r="L130" s="186"/>
      <c r="M130" s="192"/>
      <c r="N130" s="193"/>
      <c r="O130" s="193"/>
      <c r="P130" s="193"/>
      <c r="Q130" s="193"/>
      <c r="R130" s="193"/>
      <c r="S130" s="193"/>
      <c r="T130" s="194"/>
      <c r="AT130" s="188" t="s">
        <v>1853</v>
      </c>
      <c r="AU130" s="188" t="s">
        <v>1711</v>
      </c>
      <c r="AV130" s="11" t="s">
        <v>1711</v>
      </c>
      <c r="AW130" s="11" t="s">
        <v>1667</v>
      </c>
      <c r="AX130" s="11" t="s">
        <v>1652</v>
      </c>
      <c r="AY130" s="188" t="s">
        <v>1839</v>
      </c>
    </row>
    <row r="131" spans="2:65" s="1" customFormat="1" ht="22.5" customHeight="1">
      <c r="B131" s="169"/>
      <c r="C131" s="170" t="s">
        <v>1355</v>
      </c>
      <c r="D131" s="170" t="s">
        <v>1840</v>
      </c>
      <c r="E131" s="171" t="s">
        <v>328</v>
      </c>
      <c r="F131" s="172" t="s">
        <v>329</v>
      </c>
      <c r="G131" s="173" t="s">
        <v>1610</v>
      </c>
      <c r="H131" s="174">
        <v>2</v>
      </c>
      <c r="I131" s="175"/>
      <c r="J131" s="176">
        <f>ROUND(I131*H131,2)</f>
        <v>0</v>
      </c>
      <c r="K131" s="172" t="s">
        <v>1633</v>
      </c>
      <c r="L131" s="41"/>
      <c r="M131" s="177" t="s">
        <v>1633</v>
      </c>
      <c r="N131" s="178" t="s">
        <v>1674</v>
      </c>
      <c r="O131" s="42"/>
      <c r="P131" s="179">
        <f>O131*H131</f>
        <v>0</v>
      </c>
      <c r="Q131" s="179">
        <v>0</v>
      </c>
      <c r="R131" s="179">
        <f>Q131*H131</f>
        <v>0</v>
      </c>
      <c r="S131" s="179">
        <v>0</v>
      </c>
      <c r="T131" s="180">
        <f>S131*H131</f>
        <v>0</v>
      </c>
      <c r="AR131" s="24" t="s">
        <v>173</v>
      </c>
      <c r="AT131" s="24" t="s">
        <v>1840</v>
      </c>
      <c r="AU131" s="24" t="s">
        <v>1711</v>
      </c>
      <c r="AY131" s="24" t="s">
        <v>1839</v>
      </c>
      <c r="BE131" s="181">
        <f>IF(N131="základní",J131,0)</f>
        <v>0</v>
      </c>
      <c r="BF131" s="181">
        <f>IF(N131="snížená",J131,0)</f>
        <v>0</v>
      </c>
      <c r="BG131" s="181">
        <f>IF(N131="zákl. přenesená",J131,0)</f>
        <v>0</v>
      </c>
      <c r="BH131" s="181">
        <f>IF(N131="sníž. přenesená",J131,0)</f>
        <v>0</v>
      </c>
      <c r="BI131" s="181">
        <f>IF(N131="nulová",J131,0)</f>
        <v>0</v>
      </c>
      <c r="BJ131" s="24" t="s">
        <v>1652</v>
      </c>
      <c r="BK131" s="181">
        <f>ROUND(I131*H131,2)</f>
        <v>0</v>
      </c>
      <c r="BL131" s="24" t="s">
        <v>173</v>
      </c>
      <c r="BM131" s="24" t="s">
        <v>330</v>
      </c>
    </row>
    <row r="132" spans="2:65" s="11" customFormat="1">
      <c r="B132" s="186"/>
      <c r="D132" s="196" t="s">
        <v>1853</v>
      </c>
      <c r="E132" s="213" t="s">
        <v>1633</v>
      </c>
      <c r="F132" s="214" t="s">
        <v>1711</v>
      </c>
      <c r="H132" s="215">
        <v>2</v>
      </c>
      <c r="I132" s="191"/>
      <c r="L132" s="186"/>
      <c r="M132" s="192"/>
      <c r="N132" s="193"/>
      <c r="O132" s="193"/>
      <c r="P132" s="193"/>
      <c r="Q132" s="193"/>
      <c r="R132" s="193"/>
      <c r="S132" s="193"/>
      <c r="T132" s="194"/>
      <c r="AT132" s="188" t="s">
        <v>1853</v>
      </c>
      <c r="AU132" s="188" t="s">
        <v>1711</v>
      </c>
      <c r="AV132" s="11" t="s">
        <v>1711</v>
      </c>
      <c r="AW132" s="11" t="s">
        <v>1667</v>
      </c>
      <c r="AX132" s="11" t="s">
        <v>1652</v>
      </c>
      <c r="AY132" s="188" t="s">
        <v>1839</v>
      </c>
    </row>
    <row r="133" spans="2:65" s="1" customFormat="1" ht="22.5" customHeight="1">
      <c r="B133" s="169"/>
      <c r="C133" s="170" t="s">
        <v>1361</v>
      </c>
      <c r="D133" s="170" t="s">
        <v>1840</v>
      </c>
      <c r="E133" s="171" t="s">
        <v>331</v>
      </c>
      <c r="F133" s="172" t="s">
        <v>332</v>
      </c>
      <c r="G133" s="173" t="s">
        <v>333</v>
      </c>
      <c r="H133" s="174">
        <v>1</v>
      </c>
      <c r="I133" s="175"/>
      <c r="J133" s="176">
        <f>ROUND(I133*H133,2)</f>
        <v>0</v>
      </c>
      <c r="K133" s="172" t="s">
        <v>1633</v>
      </c>
      <c r="L133" s="41"/>
      <c r="M133" s="177" t="s">
        <v>1633</v>
      </c>
      <c r="N133" s="178" t="s">
        <v>1674</v>
      </c>
      <c r="O133" s="42"/>
      <c r="P133" s="179">
        <f>O133*H133</f>
        <v>0</v>
      </c>
      <c r="Q133" s="179">
        <v>0</v>
      </c>
      <c r="R133" s="179">
        <f>Q133*H133</f>
        <v>0</v>
      </c>
      <c r="S133" s="179">
        <v>0</v>
      </c>
      <c r="T133" s="180">
        <f>S133*H133</f>
        <v>0</v>
      </c>
      <c r="AR133" s="24" t="s">
        <v>173</v>
      </c>
      <c r="AT133" s="24" t="s">
        <v>1840</v>
      </c>
      <c r="AU133" s="24" t="s">
        <v>1711</v>
      </c>
      <c r="AY133" s="24" t="s">
        <v>1839</v>
      </c>
      <c r="BE133" s="181">
        <f>IF(N133="základní",J133,0)</f>
        <v>0</v>
      </c>
      <c r="BF133" s="181">
        <f>IF(N133="snížená",J133,0)</f>
        <v>0</v>
      </c>
      <c r="BG133" s="181">
        <f>IF(N133="zákl. přenesená",J133,0)</f>
        <v>0</v>
      </c>
      <c r="BH133" s="181">
        <f>IF(N133="sníž. přenesená",J133,0)</f>
        <v>0</v>
      </c>
      <c r="BI133" s="181">
        <f>IF(N133="nulová",J133,0)</f>
        <v>0</v>
      </c>
      <c r="BJ133" s="24" t="s">
        <v>1652</v>
      </c>
      <c r="BK133" s="181">
        <f>ROUND(I133*H133,2)</f>
        <v>0</v>
      </c>
      <c r="BL133" s="24" t="s">
        <v>173</v>
      </c>
      <c r="BM133" s="24" t="s">
        <v>334</v>
      </c>
    </row>
    <row r="134" spans="2:65" s="11" customFormat="1">
      <c r="B134" s="186"/>
      <c r="D134" s="196" t="s">
        <v>1853</v>
      </c>
      <c r="E134" s="213" t="s">
        <v>1633</v>
      </c>
      <c r="F134" s="214" t="s">
        <v>1652</v>
      </c>
      <c r="H134" s="215">
        <v>1</v>
      </c>
      <c r="I134" s="191"/>
      <c r="L134" s="186"/>
      <c r="M134" s="192"/>
      <c r="N134" s="193"/>
      <c r="O134" s="193"/>
      <c r="P134" s="193"/>
      <c r="Q134" s="193"/>
      <c r="R134" s="193"/>
      <c r="S134" s="193"/>
      <c r="T134" s="194"/>
      <c r="AT134" s="188" t="s">
        <v>1853</v>
      </c>
      <c r="AU134" s="188" t="s">
        <v>1711</v>
      </c>
      <c r="AV134" s="11" t="s">
        <v>1711</v>
      </c>
      <c r="AW134" s="11" t="s">
        <v>1667</v>
      </c>
      <c r="AX134" s="11" t="s">
        <v>1652</v>
      </c>
      <c r="AY134" s="188" t="s">
        <v>1839</v>
      </c>
    </row>
    <row r="135" spans="2:65" s="1" customFormat="1" ht="22.5" customHeight="1">
      <c r="B135" s="169"/>
      <c r="C135" s="170" t="s">
        <v>1368</v>
      </c>
      <c r="D135" s="170" t="s">
        <v>1840</v>
      </c>
      <c r="E135" s="171" t="s">
        <v>335</v>
      </c>
      <c r="F135" s="172" t="s">
        <v>336</v>
      </c>
      <c r="G135" s="173" t="s">
        <v>333</v>
      </c>
      <c r="H135" s="174">
        <v>1</v>
      </c>
      <c r="I135" s="175"/>
      <c r="J135" s="176">
        <f>ROUND(I135*H135,2)</f>
        <v>0</v>
      </c>
      <c r="K135" s="172" t="s">
        <v>1633</v>
      </c>
      <c r="L135" s="41"/>
      <c r="M135" s="177" t="s">
        <v>1633</v>
      </c>
      <c r="N135" s="178" t="s">
        <v>1674</v>
      </c>
      <c r="O135" s="42"/>
      <c r="P135" s="179">
        <f>O135*H135</f>
        <v>0</v>
      </c>
      <c r="Q135" s="179">
        <v>0</v>
      </c>
      <c r="R135" s="179">
        <f>Q135*H135</f>
        <v>0</v>
      </c>
      <c r="S135" s="179">
        <v>0</v>
      </c>
      <c r="T135" s="180">
        <f>S135*H135</f>
        <v>0</v>
      </c>
      <c r="AR135" s="24" t="s">
        <v>173</v>
      </c>
      <c r="AT135" s="24" t="s">
        <v>1840</v>
      </c>
      <c r="AU135" s="24" t="s">
        <v>1711</v>
      </c>
      <c r="AY135" s="24" t="s">
        <v>1839</v>
      </c>
      <c r="BE135" s="181">
        <f>IF(N135="základní",J135,0)</f>
        <v>0</v>
      </c>
      <c r="BF135" s="181">
        <f>IF(N135="snížená",J135,0)</f>
        <v>0</v>
      </c>
      <c r="BG135" s="181">
        <f>IF(N135="zákl. přenesená",J135,0)</f>
        <v>0</v>
      </c>
      <c r="BH135" s="181">
        <f>IF(N135="sníž. přenesená",J135,0)</f>
        <v>0</v>
      </c>
      <c r="BI135" s="181">
        <f>IF(N135="nulová",J135,0)</f>
        <v>0</v>
      </c>
      <c r="BJ135" s="24" t="s">
        <v>1652</v>
      </c>
      <c r="BK135" s="181">
        <f>ROUND(I135*H135,2)</f>
        <v>0</v>
      </c>
      <c r="BL135" s="24" t="s">
        <v>173</v>
      </c>
      <c r="BM135" s="24" t="s">
        <v>337</v>
      </c>
    </row>
    <row r="136" spans="2:65" s="11" customFormat="1">
      <c r="B136" s="186"/>
      <c r="D136" s="196" t="s">
        <v>1853</v>
      </c>
      <c r="E136" s="213" t="s">
        <v>1633</v>
      </c>
      <c r="F136" s="214" t="s">
        <v>1652</v>
      </c>
      <c r="H136" s="215">
        <v>1</v>
      </c>
      <c r="I136" s="191"/>
      <c r="L136" s="186"/>
      <c r="M136" s="192"/>
      <c r="N136" s="193"/>
      <c r="O136" s="193"/>
      <c r="P136" s="193"/>
      <c r="Q136" s="193"/>
      <c r="R136" s="193"/>
      <c r="S136" s="193"/>
      <c r="T136" s="194"/>
      <c r="AT136" s="188" t="s">
        <v>1853</v>
      </c>
      <c r="AU136" s="188" t="s">
        <v>1711</v>
      </c>
      <c r="AV136" s="11" t="s">
        <v>1711</v>
      </c>
      <c r="AW136" s="11" t="s">
        <v>1667</v>
      </c>
      <c r="AX136" s="11" t="s">
        <v>1652</v>
      </c>
      <c r="AY136" s="188" t="s">
        <v>1839</v>
      </c>
    </row>
    <row r="137" spans="2:65" s="1" customFormat="1" ht="22.5" customHeight="1">
      <c r="B137" s="169"/>
      <c r="C137" s="170" t="s">
        <v>1373</v>
      </c>
      <c r="D137" s="170" t="s">
        <v>1840</v>
      </c>
      <c r="E137" s="171" t="s">
        <v>338</v>
      </c>
      <c r="F137" s="172" t="s">
        <v>339</v>
      </c>
      <c r="G137" s="173" t="s">
        <v>333</v>
      </c>
      <c r="H137" s="174">
        <v>1</v>
      </c>
      <c r="I137" s="175"/>
      <c r="J137" s="176">
        <f>ROUND(I137*H137,2)</f>
        <v>0</v>
      </c>
      <c r="K137" s="172" t="s">
        <v>1633</v>
      </c>
      <c r="L137" s="41"/>
      <c r="M137" s="177" t="s">
        <v>1633</v>
      </c>
      <c r="N137" s="178" t="s">
        <v>1674</v>
      </c>
      <c r="O137" s="42"/>
      <c r="P137" s="179">
        <f>O137*H137</f>
        <v>0</v>
      </c>
      <c r="Q137" s="179">
        <v>0</v>
      </c>
      <c r="R137" s="179">
        <f>Q137*H137</f>
        <v>0</v>
      </c>
      <c r="S137" s="179">
        <v>0</v>
      </c>
      <c r="T137" s="180">
        <f>S137*H137</f>
        <v>0</v>
      </c>
      <c r="AR137" s="24" t="s">
        <v>173</v>
      </c>
      <c r="AT137" s="24" t="s">
        <v>1840</v>
      </c>
      <c r="AU137" s="24" t="s">
        <v>1711</v>
      </c>
      <c r="AY137" s="24" t="s">
        <v>1839</v>
      </c>
      <c r="BE137" s="181">
        <f>IF(N137="základní",J137,0)</f>
        <v>0</v>
      </c>
      <c r="BF137" s="181">
        <f>IF(N137="snížená",J137,0)</f>
        <v>0</v>
      </c>
      <c r="BG137" s="181">
        <f>IF(N137="zákl. přenesená",J137,0)</f>
        <v>0</v>
      </c>
      <c r="BH137" s="181">
        <f>IF(N137="sníž. přenesená",J137,0)</f>
        <v>0</v>
      </c>
      <c r="BI137" s="181">
        <f>IF(N137="nulová",J137,0)</f>
        <v>0</v>
      </c>
      <c r="BJ137" s="24" t="s">
        <v>1652</v>
      </c>
      <c r="BK137" s="181">
        <f>ROUND(I137*H137,2)</f>
        <v>0</v>
      </c>
      <c r="BL137" s="24" t="s">
        <v>173</v>
      </c>
      <c r="BM137" s="24" t="s">
        <v>340</v>
      </c>
    </row>
    <row r="138" spans="2:65" s="11" customFormat="1">
      <c r="B138" s="186"/>
      <c r="D138" s="187" t="s">
        <v>1853</v>
      </c>
      <c r="E138" s="188" t="s">
        <v>1633</v>
      </c>
      <c r="F138" s="189" t="s">
        <v>1652</v>
      </c>
      <c r="H138" s="190">
        <v>1</v>
      </c>
      <c r="I138" s="191"/>
      <c r="L138" s="186"/>
      <c r="M138" s="239"/>
      <c r="N138" s="240"/>
      <c r="O138" s="240"/>
      <c r="P138" s="240"/>
      <c r="Q138" s="240"/>
      <c r="R138" s="240"/>
      <c r="S138" s="240"/>
      <c r="T138" s="241"/>
      <c r="AT138" s="188" t="s">
        <v>1853</v>
      </c>
      <c r="AU138" s="188" t="s">
        <v>1711</v>
      </c>
      <c r="AV138" s="11" t="s">
        <v>1711</v>
      </c>
      <c r="AW138" s="11" t="s">
        <v>1667</v>
      </c>
      <c r="AX138" s="11" t="s">
        <v>1652</v>
      </c>
      <c r="AY138" s="188" t="s">
        <v>1839</v>
      </c>
    </row>
    <row r="139" spans="2:65" s="1" customFormat="1" ht="6.95" customHeight="1">
      <c r="B139" s="56"/>
      <c r="C139" s="57"/>
      <c r="D139" s="57"/>
      <c r="E139" s="57"/>
      <c r="F139" s="57"/>
      <c r="G139" s="57"/>
      <c r="H139" s="57"/>
      <c r="I139" s="125"/>
      <c r="J139" s="57"/>
      <c r="K139" s="57"/>
      <c r="L139" s="41"/>
    </row>
  </sheetData>
  <autoFilter ref="C77:K138"/>
  <mergeCells count="9"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phoneticPr fontId="51" type="noConversion"/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  <pageSetUpPr fitToPage="1"/>
  </sheetPr>
  <dimension ref="A1:BR86"/>
  <sheetViews>
    <sheetView showGridLines="0" workbookViewId="0">
      <pane ySplit="1" topLeftCell="A59" activePane="bottomLeft" state="frozen"/>
      <selection pane="bottomLeft" activeCell="I81" sqref="I8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8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1"/>
      <c r="B1" s="99"/>
      <c r="C1" s="99"/>
      <c r="D1" s="100" t="s">
        <v>1629</v>
      </c>
      <c r="E1" s="99"/>
      <c r="F1" s="101" t="s">
        <v>1723</v>
      </c>
      <c r="G1" s="402" t="s">
        <v>1724</v>
      </c>
      <c r="H1" s="402"/>
      <c r="I1" s="102"/>
      <c r="J1" s="101" t="s">
        <v>1725</v>
      </c>
      <c r="K1" s="100" t="s">
        <v>1726</v>
      </c>
      <c r="L1" s="101" t="s">
        <v>1727</v>
      </c>
      <c r="M1" s="101"/>
      <c r="N1" s="101"/>
      <c r="O1" s="101"/>
      <c r="P1" s="101"/>
      <c r="Q1" s="101"/>
      <c r="R1" s="101"/>
      <c r="S1" s="101"/>
      <c r="T1" s="10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6" t="s">
        <v>1636</v>
      </c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24" t="s">
        <v>1722</v>
      </c>
    </row>
    <row r="3" spans="1:70" ht="6.95" customHeight="1">
      <c r="B3" s="25"/>
      <c r="C3" s="26"/>
      <c r="D3" s="26"/>
      <c r="E3" s="26"/>
      <c r="F3" s="26"/>
      <c r="G3" s="26"/>
      <c r="H3" s="26"/>
      <c r="I3" s="104"/>
      <c r="J3" s="26"/>
      <c r="K3" s="27"/>
      <c r="AT3" s="24" t="s">
        <v>1711</v>
      </c>
    </row>
    <row r="4" spans="1:70" ht="36.950000000000003" customHeight="1">
      <c r="B4" s="28"/>
      <c r="C4" s="29"/>
      <c r="D4" s="30" t="s">
        <v>1732</v>
      </c>
      <c r="E4" s="29"/>
      <c r="F4" s="29"/>
      <c r="G4" s="29"/>
      <c r="H4" s="29"/>
      <c r="I4" s="105"/>
      <c r="J4" s="29"/>
      <c r="K4" s="31"/>
      <c r="M4" s="32" t="s">
        <v>1641</v>
      </c>
      <c r="AT4" s="24" t="s">
        <v>1634</v>
      </c>
    </row>
    <row r="5" spans="1:70" ht="6.95" customHeight="1">
      <c r="B5" s="28"/>
      <c r="C5" s="29"/>
      <c r="D5" s="29"/>
      <c r="E5" s="29"/>
      <c r="F5" s="29"/>
      <c r="G5" s="29"/>
      <c r="H5" s="29"/>
      <c r="I5" s="105"/>
      <c r="J5" s="29"/>
      <c r="K5" s="31"/>
    </row>
    <row r="6" spans="1:70" ht="15">
      <c r="B6" s="28"/>
      <c r="C6" s="29"/>
      <c r="D6" s="37" t="s">
        <v>1647</v>
      </c>
      <c r="E6" s="29"/>
      <c r="F6" s="29"/>
      <c r="G6" s="29"/>
      <c r="H6" s="29"/>
      <c r="I6" s="105"/>
      <c r="J6" s="29"/>
      <c r="K6" s="31"/>
    </row>
    <row r="7" spans="1:70" ht="22.5" customHeight="1">
      <c r="B7" s="28"/>
      <c r="C7" s="29"/>
      <c r="D7" s="29"/>
      <c r="E7" s="403" t="str">
        <f ca="1">'Rekapitulace stavby'!K6</f>
        <v>Zateplení MŠ Nejedlého 13,  Brno</v>
      </c>
      <c r="F7" s="404"/>
      <c r="G7" s="404"/>
      <c r="H7" s="404"/>
      <c r="I7" s="105"/>
      <c r="J7" s="29"/>
      <c r="K7" s="31"/>
    </row>
    <row r="8" spans="1:70" s="1" customFormat="1" ht="15">
      <c r="B8" s="41"/>
      <c r="C8" s="42"/>
      <c r="D8" s="37" t="s">
        <v>1741</v>
      </c>
      <c r="E8" s="42"/>
      <c r="F8" s="42"/>
      <c r="G8" s="42"/>
      <c r="H8" s="42"/>
      <c r="I8" s="106"/>
      <c r="J8" s="42"/>
      <c r="K8" s="45"/>
    </row>
    <row r="9" spans="1:70" s="1" customFormat="1" ht="36.950000000000003" customHeight="1">
      <c r="B9" s="41"/>
      <c r="C9" s="42"/>
      <c r="D9" s="42"/>
      <c r="E9" s="405" t="s">
        <v>341</v>
      </c>
      <c r="F9" s="406"/>
      <c r="G9" s="406"/>
      <c r="H9" s="406"/>
      <c r="I9" s="106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06"/>
      <c r="J10" s="42"/>
      <c r="K10" s="45"/>
    </row>
    <row r="11" spans="1:70" s="1" customFormat="1" ht="14.45" customHeight="1">
      <c r="B11" s="41"/>
      <c r="C11" s="42"/>
      <c r="D11" s="37" t="s">
        <v>1650</v>
      </c>
      <c r="E11" s="42"/>
      <c r="F11" s="35" t="s">
        <v>1633</v>
      </c>
      <c r="G11" s="42"/>
      <c r="H11" s="42"/>
      <c r="I11" s="107" t="s">
        <v>1651</v>
      </c>
      <c r="J11" s="35" t="s">
        <v>1633</v>
      </c>
      <c r="K11" s="45"/>
    </row>
    <row r="12" spans="1:70" s="1" customFormat="1" ht="14.45" customHeight="1">
      <c r="B12" s="41"/>
      <c r="C12" s="42"/>
      <c r="D12" s="37" t="s">
        <v>1653</v>
      </c>
      <c r="E12" s="42"/>
      <c r="F12" s="35" t="s">
        <v>1654</v>
      </c>
      <c r="G12" s="42"/>
      <c r="H12" s="42"/>
      <c r="I12" s="107" t="s">
        <v>1655</v>
      </c>
      <c r="J12" s="108" t="str">
        <f ca="1">'Rekapitulace stavby'!AN8</f>
        <v>14. 2. 2017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06"/>
      <c r="J13" s="42"/>
      <c r="K13" s="45"/>
    </row>
    <row r="14" spans="1:70" s="1" customFormat="1" ht="14.45" customHeight="1">
      <c r="B14" s="41"/>
      <c r="C14" s="42"/>
      <c r="D14" s="37" t="s">
        <v>1659</v>
      </c>
      <c r="E14" s="42"/>
      <c r="F14" s="42"/>
      <c r="G14" s="42"/>
      <c r="H14" s="42"/>
      <c r="I14" s="107" t="s">
        <v>1660</v>
      </c>
      <c r="J14" s="35" t="s">
        <v>1633</v>
      </c>
      <c r="K14" s="45"/>
    </row>
    <row r="15" spans="1:70" s="1" customFormat="1" ht="18" customHeight="1">
      <c r="B15" s="41"/>
      <c r="C15" s="42"/>
      <c r="D15" s="42"/>
      <c r="E15" s="35" t="s">
        <v>1661</v>
      </c>
      <c r="F15" s="42"/>
      <c r="G15" s="42"/>
      <c r="H15" s="42"/>
      <c r="I15" s="107" t="s">
        <v>1662</v>
      </c>
      <c r="J15" s="35" t="s">
        <v>1633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06"/>
      <c r="J16" s="42"/>
      <c r="K16" s="45"/>
    </row>
    <row r="17" spans="2:11" s="1" customFormat="1" ht="14.45" customHeight="1">
      <c r="B17" s="41"/>
      <c r="C17" s="42"/>
      <c r="D17" s="37" t="s">
        <v>1663</v>
      </c>
      <c r="E17" s="42"/>
      <c r="F17" s="42"/>
      <c r="G17" s="42"/>
      <c r="H17" s="42"/>
      <c r="I17" s="107" t="s">
        <v>1660</v>
      </c>
      <c r="J17" s="35" t="str">
        <f ca="1"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 ca="1">IF('Rekapitulace stavby'!E14="Vyplň údaj","",IF('Rekapitulace stavby'!E14="","",'Rekapitulace stavby'!E14))</f>
        <v/>
      </c>
      <c r="F18" s="42"/>
      <c r="G18" s="42"/>
      <c r="H18" s="42"/>
      <c r="I18" s="107" t="s">
        <v>1662</v>
      </c>
      <c r="J18" s="35" t="str">
        <f ca="1"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06"/>
      <c r="J19" s="42"/>
      <c r="K19" s="45"/>
    </row>
    <row r="20" spans="2:11" s="1" customFormat="1" ht="14.45" customHeight="1">
      <c r="B20" s="41"/>
      <c r="C20" s="42"/>
      <c r="D20" s="37" t="s">
        <v>1665</v>
      </c>
      <c r="E20" s="42"/>
      <c r="F20" s="42"/>
      <c r="G20" s="42"/>
      <c r="H20" s="42"/>
      <c r="I20" s="107" t="s">
        <v>1660</v>
      </c>
      <c r="J20" s="35" t="s">
        <v>1633</v>
      </c>
      <c r="K20" s="45"/>
    </row>
    <row r="21" spans="2:11" s="1" customFormat="1" ht="18" customHeight="1">
      <c r="B21" s="41"/>
      <c r="C21" s="42"/>
      <c r="D21" s="42"/>
      <c r="E21" s="35" t="s">
        <v>1666</v>
      </c>
      <c r="F21" s="42"/>
      <c r="G21" s="42"/>
      <c r="H21" s="42"/>
      <c r="I21" s="107" t="s">
        <v>1662</v>
      </c>
      <c r="J21" s="35" t="s">
        <v>1633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06"/>
      <c r="J22" s="42"/>
      <c r="K22" s="45"/>
    </row>
    <row r="23" spans="2:11" s="1" customFormat="1" ht="14.45" customHeight="1">
      <c r="B23" s="41"/>
      <c r="C23" s="42"/>
      <c r="D23" s="37" t="s">
        <v>1668</v>
      </c>
      <c r="E23" s="42"/>
      <c r="F23" s="42"/>
      <c r="G23" s="42"/>
      <c r="H23" s="42"/>
      <c r="I23" s="106"/>
      <c r="J23" s="42"/>
      <c r="K23" s="45"/>
    </row>
    <row r="24" spans="2:11" s="6" customFormat="1" ht="22.5" customHeight="1">
      <c r="B24" s="109"/>
      <c r="C24" s="110"/>
      <c r="D24" s="110"/>
      <c r="E24" s="385" t="s">
        <v>1633</v>
      </c>
      <c r="F24" s="385"/>
      <c r="G24" s="385"/>
      <c r="H24" s="385"/>
      <c r="I24" s="111"/>
      <c r="J24" s="110"/>
      <c r="K24" s="112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06"/>
      <c r="J25" s="42"/>
      <c r="K25" s="45"/>
    </row>
    <row r="26" spans="2:11" s="1" customFormat="1" ht="6.95" customHeight="1">
      <c r="B26" s="41"/>
      <c r="C26" s="42"/>
      <c r="D26" s="68"/>
      <c r="E26" s="68"/>
      <c r="F26" s="68"/>
      <c r="G26" s="68"/>
      <c r="H26" s="68"/>
      <c r="I26" s="114"/>
      <c r="J26" s="68"/>
      <c r="K26" s="115"/>
    </row>
    <row r="27" spans="2:11" s="1" customFormat="1" ht="25.35" customHeight="1">
      <c r="B27" s="41"/>
      <c r="C27" s="42"/>
      <c r="D27" s="116" t="s">
        <v>1669</v>
      </c>
      <c r="E27" s="42"/>
      <c r="F27" s="42"/>
      <c r="G27" s="42"/>
      <c r="H27" s="42"/>
      <c r="I27" s="106"/>
      <c r="J27" s="117">
        <f>ROUND(J78,2)</f>
        <v>0</v>
      </c>
      <c r="K27" s="45"/>
    </row>
    <row r="28" spans="2:11" s="1" customFormat="1" ht="6.95" customHeight="1">
      <c r="B28" s="41"/>
      <c r="C28" s="42"/>
      <c r="D28" s="68"/>
      <c r="E28" s="68"/>
      <c r="F28" s="68"/>
      <c r="G28" s="68"/>
      <c r="H28" s="68"/>
      <c r="I28" s="114"/>
      <c r="J28" s="68"/>
      <c r="K28" s="115"/>
    </row>
    <row r="29" spans="2:11" s="1" customFormat="1" ht="14.45" customHeight="1">
      <c r="B29" s="41"/>
      <c r="C29" s="42"/>
      <c r="D29" s="42"/>
      <c r="E29" s="42"/>
      <c r="F29" s="46" t="s">
        <v>1671</v>
      </c>
      <c r="G29" s="42"/>
      <c r="H29" s="42"/>
      <c r="I29" s="118" t="s">
        <v>1670</v>
      </c>
      <c r="J29" s="46" t="s">
        <v>1672</v>
      </c>
      <c r="K29" s="45"/>
    </row>
    <row r="30" spans="2:11" s="1" customFormat="1" ht="14.45" customHeight="1">
      <c r="B30" s="41"/>
      <c r="C30" s="42"/>
      <c r="D30" s="49" t="s">
        <v>1673</v>
      </c>
      <c r="E30" s="49" t="s">
        <v>1674</v>
      </c>
      <c r="F30" s="119">
        <f>ROUND(SUM(BE78:BE82), 2)</f>
        <v>0</v>
      </c>
      <c r="G30" s="42"/>
      <c r="H30" s="42"/>
      <c r="I30" s="120">
        <v>0.21</v>
      </c>
      <c r="J30" s="119">
        <f>ROUND(ROUND((SUM(BE78:BE82)),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1675</v>
      </c>
      <c r="F31" s="119">
        <f>ROUND(SUM(BF78:BF82), 2)</f>
        <v>0</v>
      </c>
      <c r="G31" s="42"/>
      <c r="H31" s="42"/>
      <c r="I31" s="120">
        <v>0.15</v>
      </c>
      <c r="J31" s="119">
        <f>ROUND(ROUND((SUM(BF78:BF82)),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1676</v>
      </c>
      <c r="F32" s="119">
        <f>ROUND(SUM(BG78:BG82), 2)</f>
        <v>0</v>
      </c>
      <c r="G32" s="42"/>
      <c r="H32" s="42"/>
      <c r="I32" s="120">
        <v>0.21</v>
      </c>
      <c r="J32" s="119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1677</v>
      </c>
      <c r="F33" s="119">
        <f>ROUND(SUM(BH78:BH82), 2)</f>
        <v>0</v>
      </c>
      <c r="G33" s="42"/>
      <c r="H33" s="42"/>
      <c r="I33" s="120">
        <v>0.15</v>
      </c>
      <c r="J33" s="119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1678</v>
      </c>
      <c r="F34" s="119">
        <f>ROUND(SUM(BI78:BI82), 2)</f>
        <v>0</v>
      </c>
      <c r="G34" s="42"/>
      <c r="H34" s="42"/>
      <c r="I34" s="120">
        <v>0</v>
      </c>
      <c r="J34" s="119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06"/>
      <c r="J35" s="42"/>
      <c r="K35" s="45"/>
    </row>
    <row r="36" spans="2:11" s="1" customFormat="1" ht="25.35" customHeight="1">
      <c r="B36" s="41"/>
      <c r="C36" s="51"/>
      <c r="D36" s="52" t="s">
        <v>1679</v>
      </c>
      <c r="E36" s="53"/>
      <c r="F36" s="53"/>
      <c r="G36" s="121" t="s">
        <v>1680</v>
      </c>
      <c r="H36" s="54" t="s">
        <v>1681</v>
      </c>
      <c r="I36" s="122"/>
      <c r="J36" s="123">
        <f>SUM(J27:J34)</f>
        <v>0</v>
      </c>
      <c r="K36" s="124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25"/>
      <c r="J37" s="57"/>
      <c r="K37" s="58"/>
    </row>
    <row r="41" spans="2:11" s="1" customFormat="1" ht="6.95" customHeight="1">
      <c r="B41" s="59"/>
      <c r="C41" s="60"/>
      <c r="D41" s="60"/>
      <c r="E41" s="60"/>
      <c r="F41" s="60"/>
      <c r="G41" s="60"/>
      <c r="H41" s="60"/>
      <c r="I41" s="126"/>
      <c r="J41" s="60"/>
      <c r="K41" s="127"/>
    </row>
    <row r="42" spans="2:11" s="1" customFormat="1" ht="36.950000000000003" customHeight="1">
      <c r="B42" s="41"/>
      <c r="C42" s="30" t="s">
        <v>1791</v>
      </c>
      <c r="D42" s="42"/>
      <c r="E42" s="42"/>
      <c r="F42" s="42"/>
      <c r="G42" s="42"/>
      <c r="H42" s="42"/>
      <c r="I42" s="106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06"/>
      <c r="J43" s="42"/>
      <c r="K43" s="45"/>
    </row>
    <row r="44" spans="2:11" s="1" customFormat="1" ht="14.45" customHeight="1">
      <c r="B44" s="41"/>
      <c r="C44" s="37" t="s">
        <v>1647</v>
      </c>
      <c r="D44" s="42"/>
      <c r="E44" s="42"/>
      <c r="F44" s="42"/>
      <c r="G44" s="42"/>
      <c r="H44" s="42"/>
      <c r="I44" s="106"/>
      <c r="J44" s="42"/>
      <c r="K44" s="45"/>
    </row>
    <row r="45" spans="2:11" s="1" customFormat="1" ht="22.5" customHeight="1">
      <c r="B45" s="41"/>
      <c r="C45" s="42"/>
      <c r="D45" s="42"/>
      <c r="E45" s="403" t="str">
        <f>E7</f>
        <v>Zateplení MŠ Nejedlého 13,  Brno</v>
      </c>
      <c r="F45" s="404"/>
      <c r="G45" s="404"/>
      <c r="H45" s="404"/>
      <c r="I45" s="106"/>
      <c r="J45" s="42"/>
      <c r="K45" s="45"/>
    </row>
    <row r="46" spans="2:11" s="1" customFormat="1" ht="14.45" customHeight="1">
      <c r="B46" s="41"/>
      <c r="C46" s="37" t="s">
        <v>1741</v>
      </c>
      <c r="D46" s="42"/>
      <c r="E46" s="42"/>
      <c r="F46" s="42"/>
      <c r="G46" s="42"/>
      <c r="H46" s="42"/>
      <c r="I46" s="106"/>
      <c r="J46" s="42"/>
      <c r="K46" s="45"/>
    </row>
    <row r="47" spans="2:11" s="1" customFormat="1" ht="23.25" customHeight="1">
      <c r="B47" s="41"/>
      <c r="C47" s="42"/>
      <c r="D47" s="42"/>
      <c r="E47" s="405" t="str">
        <f>E9</f>
        <v>5 - Zateplení MŠ Nejedlého 13, Brno - VZT</v>
      </c>
      <c r="F47" s="406"/>
      <c r="G47" s="406"/>
      <c r="H47" s="406"/>
      <c r="I47" s="106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06"/>
      <c r="J48" s="42"/>
      <c r="K48" s="45"/>
    </row>
    <row r="49" spans="2:47" s="1" customFormat="1" ht="18" customHeight="1">
      <c r="B49" s="41"/>
      <c r="C49" s="37" t="s">
        <v>1653</v>
      </c>
      <c r="D49" s="42"/>
      <c r="E49" s="42"/>
      <c r="F49" s="35" t="str">
        <f>F12</f>
        <v>Brno, Nejedlého 13</v>
      </c>
      <c r="G49" s="42"/>
      <c r="H49" s="42"/>
      <c r="I49" s="107" t="s">
        <v>1655</v>
      </c>
      <c r="J49" s="108" t="str">
        <f>IF(J12="","",J12)</f>
        <v>14. 2. 2017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06"/>
      <c r="J50" s="42"/>
      <c r="K50" s="45"/>
    </row>
    <row r="51" spans="2:47" s="1" customFormat="1" ht="15">
      <c r="B51" s="41"/>
      <c r="C51" s="37" t="s">
        <v>1659</v>
      </c>
      <c r="D51" s="42"/>
      <c r="E51" s="42"/>
      <c r="F51" s="35" t="str">
        <f>E15</f>
        <v>Městská část, Brno - sever</v>
      </c>
      <c r="G51" s="42"/>
      <c r="H51" s="42"/>
      <c r="I51" s="107" t="s">
        <v>1665</v>
      </c>
      <c r="J51" s="35" t="str">
        <f>E21</f>
        <v>ŠEDA CZ, Brno, Srbská 21</v>
      </c>
      <c r="K51" s="45"/>
    </row>
    <row r="52" spans="2:47" s="1" customFormat="1" ht="14.45" customHeight="1">
      <c r="B52" s="41"/>
      <c r="C52" s="37" t="s">
        <v>1663</v>
      </c>
      <c r="D52" s="42"/>
      <c r="E52" s="42"/>
      <c r="F52" s="35" t="str">
        <f>IF(E18="","",E18)</f>
        <v/>
      </c>
      <c r="G52" s="42"/>
      <c r="H52" s="42"/>
      <c r="I52" s="106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06"/>
      <c r="J53" s="42"/>
      <c r="K53" s="45"/>
    </row>
    <row r="54" spans="2:47" s="1" customFormat="1" ht="29.25" customHeight="1">
      <c r="B54" s="41"/>
      <c r="C54" s="128" t="s">
        <v>1792</v>
      </c>
      <c r="D54" s="51"/>
      <c r="E54" s="51"/>
      <c r="F54" s="51"/>
      <c r="G54" s="51"/>
      <c r="H54" s="51"/>
      <c r="I54" s="129"/>
      <c r="J54" s="130" t="s">
        <v>1793</v>
      </c>
      <c r="K54" s="55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06"/>
      <c r="J55" s="42"/>
      <c r="K55" s="45"/>
    </row>
    <row r="56" spans="2:47" s="1" customFormat="1" ht="29.25" customHeight="1">
      <c r="B56" s="41"/>
      <c r="C56" s="131" t="s">
        <v>1794</v>
      </c>
      <c r="D56" s="42"/>
      <c r="E56" s="42"/>
      <c r="F56" s="42"/>
      <c r="G56" s="42"/>
      <c r="H56" s="42"/>
      <c r="I56" s="106"/>
      <c r="J56" s="117">
        <f>J78</f>
        <v>0</v>
      </c>
      <c r="K56" s="45"/>
      <c r="AU56" s="24" t="s">
        <v>1795</v>
      </c>
    </row>
    <row r="57" spans="2:47" s="7" customFormat="1" ht="24.95" customHeight="1">
      <c r="B57" s="132"/>
      <c r="C57" s="133"/>
      <c r="D57" s="134" t="s">
        <v>1599</v>
      </c>
      <c r="E57" s="135"/>
      <c r="F57" s="135"/>
      <c r="G57" s="135"/>
      <c r="H57" s="135"/>
      <c r="I57" s="136"/>
      <c r="J57" s="137">
        <f>J79</f>
        <v>0</v>
      </c>
      <c r="K57" s="138"/>
    </row>
    <row r="58" spans="2:47" s="8" customFormat="1" ht="19.899999999999999" customHeight="1">
      <c r="B58" s="139"/>
      <c r="C58" s="140"/>
      <c r="D58" s="141" t="s">
        <v>342</v>
      </c>
      <c r="E58" s="142"/>
      <c r="F58" s="142"/>
      <c r="G58" s="142"/>
      <c r="H58" s="142"/>
      <c r="I58" s="143"/>
      <c r="J58" s="144">
        <f>J80</f>
        <v>0</v>
      </c>
      <c r="K58" s="145"/>
    </row>
    <row r="59" spans="2:47" s="1" customFormat="1" ht="21.75" customHeight="1">
      <c r="B59" s="41"/>
      <c r="C59" s="42"/>
      <c r="D59" s="42"/>
      <c r="E59" s="42"/>
      <c r="F59" s="42"/>
      <c r="G59" s="42"/>
      <c r="H59" s="42"/>
      <c r="I59" s="106"/>
      <c r="J59" s="42"/>
      <c r="K59" s="45"/>
    </row>
    <row r="60" spans="2:47" s="1" customFormat="1" ht="6.95" customHeight="1">
      <c r="B60" s="56"/>
      <c r="C60" s="57"/>
      <c r="D60" s="57"/>
      <c r="E60" s="57"/>
      <c r="F60" s="57"/>
      <c r="G60" s="57"/>
      <c r="H60" s="57"/>
      <c r="I60" s="125"/>
      <c r="J60" s="57"/>
      <c r="K60" s="58"/>
    </row>
    <row r="64" spans="2:47" s="1" customFormat="1" ht="6.95" customHeight="1">
      <c r="B64" s="59"/>
      <c r="C64" s="60"/>
      <c r="D64" s="60"/>
      <c r="E64" s="60"/>
      <c r="F64" s="60"/>
      <c r="G64" s="60"/>
      <c r="H64" s="60"/>
      <c r="I64" s="126"/>
      <c r="J64" s="60"/>
      <c r="K64" s="60"/>
      <c r="L64" s="41"/>
    </row>
    <row r="65" spans="2:63" s="1" customFormat="1" ht="36.950000000000003" customHeight="1">
      <c r="B65" s="41"/>
      <c r="C65" s="61" t="s">
        <v>1823</v>
      </c>
      <c r="L65" s="41"/>
    </row>
    <row r="66" spans="2:63" s="1" customFormat="1" ht="6.95" customHeight="1">
      <c r="B66" s="41"/>
      <c r="L66" s="41"/>
    </row>
    <row r="67" spans="2:63" s="1" customFormat="1" ht="14.45" customHeight="1">
      <c r="B67" s="41"/>
      <c r="C67" s="63" t="s">
        <v>1647</v>
      </c>
      <c r="L67" s="41"/>
    </row>
    <row r="68" spans="2:63" s="1" customFormat="1" ht="22.5" customHeight="1">
      <c r="B68" s="41"/>
      <c r="E68" s="399" t="str">
        <f>E7</f>
        <v>Zateplení MŠ Nejedlého 13,  Brno</v>
      </c>
      <c r="F68" s="400"/>
      <c r="G68" s="400"/>
      <c r="H68" s="400"/>
      <c r="L68" s="41"/>
    </row>
    <row r="69" spans="2:63" s="1" customFormat="1" ht="14.45" customHeight="1">
      <c r="B69" s="41"/>
      <c r="C69" s="63" t="s">
        <v>1741</v>
      </c>
      <c r="L69" s="41"/>
    </row>
    <row r="70" spans="2:63" s="1" customFormat="1" ht="23.25" customHeight="1">
      <c r="B70" s="41"/>
      <c r="E70" s="395" t="str">
        <f>E9</f>
        <v>5 - Zateplení MŠ Nejedlého 13, Brno - VZT</v>
      </c>
      <c r="F70" s="401"/>
      <c r="G70" s="401"/>
      <c r="H70" s="401"/>
      <c r="L70" s="41"/>
    </row>
    <row r="71" spans="2:63" s="1" customFormat="1" ht="6.95" customHeight="1">
      <c r="B71" s="41"/>
      <c r="L71" s="41"/>
    </row>
    <row r="72" spans="2:63" s="1" customFormat="1" ht="18" customHeight="1">
      <c r="B72" s="41"/>
      <c r="C72" s="63" t="s">
        <v>1653</v>
      </c>
      <c r="F72" s="146" t="str">
        <f>F12</f>
        <v>Brno, Nejedlého 13</v>
      </c>
      <c r="I72" s="147" t="s">
        <v>1655</v>
      </c>
      <c r="J72" s="67" t="str">
        <f>IF(J12="","",J12)</f>
        <v>14. 2. 2017</v>
      </c>
      <c r="L72" s="41"/>
    </row>
    <row r="73" spans="2:63" s="1" customFormat="1" ht="6.95" customHeight="1">
      <c r="B73" s="41"/>
      <c r="L73" s="41"/>
    </row>
    <row r="74" spans="2:63" s="1" customFormat="1" ht="15">
      <c r="B74" s="41"/>
      <c r="C74" s="63" t="s">
        <v>1659</v>
      </c>
      <c r="F74" s="146" t="str">
        <f>E15</f>
        <v>Městská část, Brno - sever</v>
      </c>
      <c r="I74" s="147" t="s">
        <v>1665</v>
      </c>
      <c r="J74" s="146" t="str">
        <f>E21</f>
        <v>ŠEDA CZ, Brno, Srbská 21</v>
      </c>
      <c r="L74" s="41"/>
    </row>
    <row r="75" spans="2:63" s="1" customFormat="1" ht="14.45" customHeight="1">
      <c r="B75" s="41"/>
      <c r="C75" s="63" t="s">
        <v>1663</v>
      </c>
      <c r="F75" s="146" t="str">
        <f>IF(E18="","",E18)</f>
        <v/>
      </c>
      <c r="L75" s="41"/>
    </row>
    <row r="76" spans="2:63" s="1" customFormat="1" ht="10.35" customHeight="1">
      <c r="B76" s="41"/>
      <c r="L76" s="41"/>
    </row>
    <row r="77" spans="2:63" s="9" customFormat="1" ht="29.25" customHeight="1">
      <c r="B77" s="148"/>
      <c r="C77" s="149" t="s">
        <v>1824</v>
      </c>
      <c r="D77" s="150" t="s">
        <v>1688</v>
      </c>
      <c r="E77" s="150" t="s">
        <v>1684</v>
      </c>
      <c r="F77" s="150" t="s">
        <v>1825</v>
      </c>
      <c r="G77" s="150" t="s">
        <v>1826</v>
      </c>
      <c r="H77" s="150" t="s">
        <v>1827</v>
      </c>
      <c r="I77" s="151" t="s">
        <v>1828</v>
      </c>
      <c r="J77" s="150" t="s">
        <v>1793</v>
      </c>
      <c r="K77" s="152" t="s">
        <v>1829</v>
      </c>
      <c r="L77" s="148"/>
      <c r="M77" s="72" t="s">
        <v>1830</v>
      </c>
      <c r="N77" s="73" t="s">
        <v>1673</v>
      </c>
      <c r="O77" s="73" t="s">
        <v>1831</v>
      </c>
      <c r="P77" s="73" t="s">
        <v>1832</v>
      </c>
      <c r="Q77" s="73" t="s">
        <v>1833</v>
      </c>
      <c r="R77" s="73" t="s">
        <v>1834</v>
      </c>
      <c r="S77" s="73" t="s">
        <v>1835</v>
      </c>
      <c r="T77" s="74" t="s">
        <v>1836</v>
      </c>
    </row>
    <row r="78" spans="2:63" s="1" customFormat="1" ht="29.25" customHeight="1">
      <c r="B78" s="41"/>
      <c r="C78" s="76" t="s">
        <v>1794</v>
      </c>
      <c r="J78" s="153">
        <f>BK78</f>
        <v>0</v>
      </c>
      <c r="L78" s="41"/>
      <c r="M78" s="75"/>
      <c r="N78" s="68"/>
      <c r="O78" s="68"/>
      <c r="P78" s="154">
        <f>P79</f>
        <v>0</v>
      </c>
      <c r="Q78" s="68"/>
      <c r="R78" s="154">
        <f>R79</f>
        <v>0</v>
      </c>
      <c r="S78" s="68"/>
      <c r="T78" s="155">
        <f>T79</f>
        <v>0</v>
      </c>
      <c r="AT78" s="24" t="s">
        <v>1702</v>
      </c>
      <c r="AU78" s="24" t="s">
        <v>1795</v>
      </c>
      <c r="BK78" s="156">
        <f>BK79</f>
        <v>0</v>
      </c>
    </row>
    <row r="79" spans="2:63" s="10" customFormat="1" ht="37.35" customHeight="1">
      <c r="B79" s="157"/>
      <c r="D79" s="166" t="s">
        <v>1702</v>
      </c>
      <c r="E79" s="237" t="s">
        <v>1928</v>
      </c>
      <c r="F79" s="237" t="s">
        <v>1601</v>
      </c>
      <c r="I79" s="160"/>
      <c r="J79" s="238">
        <f>BK79</f>
        <v>0</v>
      </c>
      <c r="L79" s="157"/>
      <c r="M79" s="162"/>
      <c r="N79" s="163"/>
      <c r="O79" s="163"/>
      <c r="P79" s="164">
        <f>P80</f>
        <v>0</v>
      </c>
      <c r="Q79" s="163"/>
      <c r="R79" s="164">
        <f>R80</f>
        <v>0</v>
      </c>
      <c r="S79" s="163"/>
      <c r="T79" s="165">
        <f>T80</f>
        <v>0</v>
      </c>
      <c r="AR79" s="166" t="s">
        <v>1714</v>
      </c>
      <c r="AT79" s="167" t="s">
        <v>1702</v>
      </c>
      <c r="AU79" s="167" t="s">
        <v>1703</v>
      </c>
      <c r="AY79" s="166" t="s">
        <v>1839</v>
      </c>
      <c r="BK79" s="168">
        <f>BK80</f>
        <v>0</v>
      </c>
    </row>
    <row r="80" spans="2:63" s="10" customFormat="1" ht="19.899999999999999" customHeight="1">
      <c r="B80" s="157"/>
      <c r="D80" s="158" t="s">
        <v>1702</v>
      </c>
      <c r="E80" s="184" t="s">
        <v>343</v>
      </c>
      <c r="F80" s="184" t="s">
        <v>344</v>
      </c>
      <c r="I80" s="160"/>
      <c r="J80" s="185">
        <f>BK80</f>
        <v>0</v>
      </c>
      <c r="L80" s="157"/>
      <c r="M80" s="162"/>
      <c r="N80" s="163"/>
      <c r="O80" s="163"/>
      <c r="P80" s="164">
        <f>SUM(P81:P82)</f>
        <v>0</v>
      </c>
      <c r="Q80" s="163"/>
      <c r="R80" s="164">
        <f>SUM(R81:R82)</f>
        <v>0</v>
      </c>
      <c r="S80" s="163"/>
      <c r="T80" s="165">
        <f>SUM(T81:T82)</f>
        <v>0</v>
      </c>
      <c r="AR80" s="166" t="s">
        <v>1714</v>
      </c>
      <c r="AT80" s="167" t="s">
        <v>1702</v>
      </c>
      <c r="AU80" s="167" t="s">
        <v>1652</v>
      </c>
      <c r="AY80" s="166" t="s">
        <v>1839</v>
      </c>
      <c r="BK80" s="168">
        <f>SUM(BK81:BK82)</f>
        <v>0</v>
      </c>
    </row>
    <row r="81" spans="2:65" s="1" customFormat="1" ht="22.5" customHeight="1">
      <c r="B81" s="169"/>
      <c r="C81" s="170" t="s">
        <v>1652</v>
      </c>
      <c r="D81" s="170" t="s">
        <v>1840</v>
      </c>
      <c r="E81" s="171" t="s">
        <v>345</v>
      </c>
      <c r="F81" s="172" t="s">
        <v>346</v>
      </c>
      <c r="G81" s="173" t="s">
        <v>1125</v>
      </c>
      <c r="H81" s="174">
        <v>1</v>
      </c>
      <c r="I81" s="175">
        <f ca="1">'5.1 VZT'!I51</f>
        <v>0</v>
      </c>
      <c r="J81" s="176">
        <f>ROUND(I81*H81,2)</f>
        <v>0</v>
      </c>
      <c r="K81" s="172" t="s">
        <v>1633</v>
      </c>
      <c r="L81" s="41"/>
      <c r="M81" s="177" t="s">
        <v>1633</v>
      </c>
      <c r="N81" s="178" t="s">
        <v>1674</v>
      </c>
      <c r="O81" s="42"/>
      <c r="P81" s="179">
        <f>O81*H81</f>
        <v>0</v>
      </c>
      <c r="Q81" s="179">
        <v>0</v>
      </c>
      <c r="R81" s="179">
        <f>Q81*H81</f>
        <v>0</v>
      </c>
      <c r="S81" s="179">
        <v>0</v>
      </c>
      <c r="T81" s="180">
        <f>S81*H81</f>
        <v>0</v>
      </c>
      <c r="AR81" s="24" t="s">
        <v>173</v>
      </c>
      <c r="AT81" s="24" t="s">
        <v>1840</v>
      </c>
      <c r="AU81" s="24" t="s">
        <v>1711</v>
      </c>
      <c r="AY81" s="24" t="s">
        <v>1839</v>
      </c>
      <c r="BE81" s="181">
        <f>IF(N81="základní",J81,0)</f>
        <v>0</v>
      </c>
      <c r="BF81" s="181">
        <f>IF(N81="snížená",J81,0)</f>
        <v>0</v>
      </c>
      <c r="BG81" s="181">
        <f>IF(N81="zákl. přenesená",J81,0)</f>
        <v>0</v>
      </c>
      <c r="BH81" s="181">
        <f>IF(N81="sníž. přenesená",J81,0)</f>
        <v>0</v>
      </c>
      <c r="BI81" s="181">
        <f>IF(N81="nulová",J81,0)</f>
        <v>0</v>
      </c>
      <c r="BJ81" s="24" t="s">
        <v>1652</v>
      </c>
      <c r="BK81" s="181">
        <f>ROUND(I81*H81,2)</f>
        <v>0</v>
      </c>
      <c r="BL81" s="24" t="s">
        <v>173</v>
      </c>
      <c r="BM81" s="24" t="s">
        <v>347</v>
      </c>
    </row>
    <row r="82" spans="2:65" s="11" customFormat="1">
      <c r="B82" s="186"/>
      <c r="D82" s="187" t="s">
        <v>1853</v>
      </c>
      <c r="E82" s="188" t="s">
        <v>1633</v>
      </c>
      <c r="F82" s="189" t="s">
        <v>1652</v>
      </c>
      <c r="H82" s="190">
        <v>1</v>
      </c>
      <c r="I82" s="191"/>
      <c r="L82" s="186"/>
      <c r="M82" s="239"/>
      <c r="N82" s="240"/>
      <c r="O82" s="240"/>
      <c r="P82" s="240"/>
      <c r="Q82" s="240"/>
      <c r="R82" s="240"/>
      <c r="S82" s="240"/>
      <c r="T82" s="241"/>
      <c r="AT82" s="188" t="s">
        <v>1853</v>
      </c>
      <c r="AU82" s="188" t="s">
        <v>1711</v>
      </c>
      <c r="AV82" s="11" t="s">
        <v>1711</v>
      </c>
      <c r="AW82" s="11" t="s">
        <v>1667</v>
      </c>
      <c r="AX82" s="11" t="s">
        <v>1652</v>
      </c>
      <c r="AY82" s="188" t="s">
        <v>1839</v>
      </c>
    </row>
    <row r="83" spans="2:65" s="1" customFormat="1" ht="6.95" customHeight="1">
      <c r="B83" s="56"/>
      <c r="C83" s="57"/>
      <c r="D83" s="57"/>
      <c r="E83" s="57"/>
      <c r="F83" s="57"/>
      <c r="G83" s="57"/>
      <c r="H83" s="57"/>
      <c r="I83" s="125"/>
      <c r="J83" s="57"/>
      <c r="K83" s="57"/>
      <c r="L83" s="41"/>
    </row>
    <row r="86" spans="2:65" ht="18">
      <c r="D86" s="361" t="s">
        <v>1338</v>
      </c>
    </row>
  </sheetData>
  <autoFilter ref="C77:K82"/>
  <mergeCells count="9"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phoneticPr fontId="51" type="noConversion"/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  <pageSetUpPr fitToPage="1"/>
  </sheetPr>
  <dimension ref="A1:K52"/>
  <sheetViews>
    <sheetView zoomScale="141" zoomScaleNormal="141" workbookViewId="0">
      <pane ySplit="1" topLeftCell="A23" activePane="bottomLeft" state="frozen"/>
      <selection pane="bottomLeft" activeCell="G20" sqref="G20"/>
    </sheetView>
  </sheetViews>
  <sheetFormatPr defaultColWidth="10.6640625" defaultRowHeight="12.95" customHeight="1"/>
  <cols>
    <col min="1" max="1" width="9.5" style="350" customWidth="1"/>
    <col min="2" max="2" width="70.6640625" style="350" customWidth="1"/>
    <col min="3" max="3" width="19.5" style="350" hidden="1" customWidth="1"/>
    <col min="4" max="4" width="19.5" style="350" customWidth="1"/>
    <col min="5" max="5" width="8.6640625" style="351" customWidth="1"/>
    <col min="6" max="6" width="7.83203125" style="351" customWidth="1"/>
    <col min="7" max="9" width="13.5" style="346" customWidth="1"/>
    <col min="10" max="10" width="10.6640625" style="347"/>
    <col min="11" max="11" width="4.5" style="348" hidden="1" customWidth="1"/>
    <col min="12" max="16384" width="10.6640625" style="347"/>
  </cols>
  <sheetData>
    <row r="1" spans="1:11" s="341" customFormat="1" ht="12.95" customHeight="1">
      <c r="A1" s="339" t="s">
        <v>635</v>
      </c>
      <c r="B1" s="339" t="s">
        <v>636</v>
      </c>
      <c r="C1" s="339" t="s">
        <v>637</v>
      </c>
      <c r="D1" s="339" t="s">
        <v>638</v>
      </c>
      <c r="E1" s="340" t="s">
        <v>639</v>
      </c>
      <c r="F1" s="340" t="s">
        <v>640</v>
      </c>
      <c r="G1" s="340" t="s">
        <v>641</v>
      </c>
      <c r="H1" s="340" t="s">
        <v>642</v>
      </c>
      <c r="I1" s="340" t="s">
        <v>574</v>
      </c>
      <c r="K1" s="342" t="s">
        <v>643</v>
      </c>
    </row>
    <row r="3" spans="1:11" ht="25.5">
      <c r="A3" s="343" t="s">
        <v>644</v>
      </c>
      <c r="B3" s="344" t="s">
        <v>645</v>
      </c>
      <c r="C3" s="344"/>
      <c r="D3" s="344" t="s">
        <v>646</v>
      </c>
      <c r="E3" s="345">
        <v>1</v>
      </c>
      <c r="F3" s="345" t="s">
        <v>1610</v>
      </c>
      <c r="H3" s="346">
        <f>E3*G3</f>
        <v>0</v>
      </c>
      <c r="I3" s="346">
        <f>H3*(K3*0.01)</f>
        <v>0</v>
      </c>
      <c r="K3" s="348">
        <v>12</v>
      </c>
    </row>
    <row r="4" spans="1:11" ht="12.75">
      <c r="A4" s="343"/>
      <c r="B4" s="344" t="s">
        <v>647</v>
      </c>
      <c r="C4" s="344"/>
      <c r="D4" s="344"/>
      <c r="E4" s="345"/>
      <c r="F4" s="345"/>
    </row>
    <row r="5" spans="1:11" ht="12.75">
      <c r="A5" s="343"/>
      <c r="B5" s="344" t="s">
        <v>648</v>
      </c>
      <c r="C5" s="344"/>
      <c r="D5" s="344"/>
      <c r="E5" s="345"/>
      <c r="F5" s="345"/>
    </row>
    <row r="6" spans="1:11" ht="12.95" customHeight="1">
      <c r="A6" s="343"/>
      <c r="B6" s="344" t="s">
        <v>649</v>
      </c>
      <c r="C6" s="344"/>
      <c r="D6" s="344"/>
      <c r="E6" s="345"/>
      <c r="F6" s="345"/>
    </row>
    <row r="7" spans="1:11" ht="12.75">
      <c r="A7" s="343"/>
      <c r="B7" s="344" t="s">
        <v>650</v>
      </c>
      <c r="C7" s="344"/>
      <c r="D7" s="344"/>
      <c r="E7" s="345"/>
      <c r="F7" s="345"/>
    </row>
    <row r="8" spans="1:11" ht="12.75">
      <c r="A8" s="343"/>
      <c r="B8" s="344" t="s">
        <v>651</v>
      </c>
      <c r="C8" s="344"/>
      <c r="D8" s="344"/>
      <c r="E8" s="345"/>
      <c r="F8" s="345"/>
    </row>
    <row r="9" spans="1:11" ht="12.75">
      <c r="A9" s="343"/>
      <c r="B9" s="344"/>
      <c r="C9" s="344"/>
      <c r="D9" s="344"/>
      <c r="E9" s="345"/>
      <c r="F9" s="345"/>
    </row>
    <row r="10" spans="1:11" ht="12.75">
      <c r="A10" s="343" t="s">
        <v>652</v>
      </c>
      <c r="B10" s="344" t="s">
        <v>653</v>
      </c>
      <c r="C10" s="344"/>
      <c r="D10" s="344"/>
      <c r="E10" s="345"/>
      <c r="F10" s="345"/>
    </row>
    <row r="11" spans="1:11" ht="12.75">
      <c r="A11" s="343"/>
      <c r="B11" s="344" t="s">
        <v>654</v>
      </c>
      <c r="C11" s="344"/>
      <c r="D11" s="344" t="s">
        <v>655</v>
      </c>
      <c r="E11" s="345">
        <v>30</v>
      </c>
      <c r="F11" s="345" t="s">
        <v>656</v>
      </c>
      <c r="H11" s="346">
        <f t="shared" ref="H11:H33" si="0">E11*G11</f>
        <v>0</v>
      </c>
      <c r="I11" s="346">
        <f t="shared" ref="I11:I33" si="1">H11*(K11*0.01)</f>
        <v>0</v>
      </c>
      <c r="K11" s="348">
        <v>25</v>
      </c>
    </row>
    <row r="12" spans="1:11" ht="25.5">
      <c r="A12" s="343"/>
      <c r="B12" s="344" t="s">
        <v>657</v>
      </c>
      <c r="C12" s="344"/>
      <c r="D12" s="344" t="s">
        <v>655</v>
      </c>
      <c r="E12" s="345">
        <v>80</v>
      </c>
      <c r="F12" s="345" t="s">
        <v>656</v>
      </c>
      <c r="H12" s="346">
        <f t="shared" si="0"/>
        <v>0</v>
      </c>
      <c r="I12" s="346">
        <f t="shared" si="1"/>
        <v>0</v>
      </c>
      <c r="K12" s="348">
        <v>25</v>
      </c>
    </row>
    <row r="13" spans="1:11" ht="12.75">
      <c r="A13" s="343"/>
      <c r="B13" s="344"/>
      <c r="C13" s="344"/>
      <c r="D13" s="344"/>
      <c r="E13" s="345"/>
      <c r="F13" s="345"/>
    </row>
    <row r="14" spans="1:11" ht="12.75">
      <c r="A14" s="343" t="s">
        <v>658</v>
      </c>
      <c r="B14" s="344" t="s">
        <v>659</v>
      </c>
      <c r="C14" s="344"/>
      <c r="D14" s="344"/>
      <c r="E14" s="345"/>
      <c r="F14" s="345"/>
    </row>
    <row r="15" spans="1:11" ht="12.75">
      <c r="A15" s="343"/>
      <c r="B15" s="344" t="s">
        <v>660</v>
      </c>
      <c r="C15" s="344"/>
      <c r="D15" s="344" t="s">
        <v>655</v>
      </c>
      <c r="E15" s="345">
        <v>20</v>
      </c>
      <c r="F15" s="345" t="s">
        <v>1850</v>
      </c>
      <c r="H15" s="346">
        <f t="shared" si="0"/>
        <v>0</v>
      </c>
      <c r="I15" s="346">
        <f t="shared" si="1"/>
        <v>0</v>
      </c>
      <c r="K15" s="348">
        <v>25</v>
      </c>
    </row>
    <row r="16" spans="1:11" ht="12.75">
      <c r="A16" s="343"/>
      <c r="B16" s="344" t="s">
        <v>661</v>
      </c>
      <c r="C16" s="344"/>
      <c r="D16" s="344" t="s">
        <v>655</v>
      </c>
      <c r="E16" s="345">
        <v>40</v>
      </c>
      <c r="F16" s="345" t="s">
        <v>1850</v>
      </c>
      <c r="H16" s="346">
        <f t="shared" si="0"/>
        <v>0</v>
      </c>
      <c r="I16" s="346">
        <f t="shared" si="1"/>
        <v>0</v>
      </c>
      <c r="K16" s="348">
        <v>25</v>
      </c>
    </row>
    <row r="17" spans="1:11" ht="12.75">
      <c r="A17" s="343"/>
      <c r="B17" s="344"/>
      <c r="C17" s="344"/>
      <c r="D17" s="344"/>
      <c r="E17" s="345"/>
      <c r="F17" s="345"/>
    </row>
    <row r="18" spans="1:11" ht="12.75">
      <c r="A18" s="343" t="s">
        <v>662</v>
      </c>
      <c r="B18" s="344" t="s">
        <v>663</v>
      </c>
      <c r="C18" s="344"/>
      <c r="D18" s="344"/>
      <c r="E18" s="345">
        <v>16</v>
      </c>
      <c r="F18" s="345" t="s">
        <v>656</v>
      </c>
      <c r="H18" s="346">
        <f t="shared" si="0"/>
        <v>0</v>
      </c>
      <c r="I18" s="346">
        <f t="shared" si="1"/>
        <v>0</v>
      </c>
      <c r="K18" s="348">
        <v>25</v>
      </c>
    </row>
    <row r="19" spans="1:11" ht="12.75">
      <c r="A19" s="343"/>
      <c r="B19" s="344"/>
      <c r="C19" s="344"/>
      <c r="D19" s="344"/>
      <c r="E19" s="345"/>
      <c r="F19" s="345"/>
    </row>
    <row r="20" spans="1:11" ht="12.75">
      <c r="A20" s="343" t="s">
        <v>664</v>
      </c>
      <c r="B20" s="344" t="s">
        <v>665</v>
      </c>
      <c r="C20" s="344"/>
      <c r="D20" s="344" t="s">
        <v>655</v>
      </c>
      <c r="E20" s="345">
        <v>2</v>
      </c>
      <c r="F20" s="345" t="s">
        <v>1610</v>
      </c>
      <c r="H20" s="346">
        <f t="shared" si="0"/>
        <v>0</v>
      </c>
      <c r="I20" s="346">
        <f t="shared" si="1"/>
        <v>0</v>
      </c>
      <c r="K20" s="348">
        <v>20</v>
      </c>
    </row>
    <row r="21" spans="1:11" ht="12.75">
      <c r="A21" s="343" t="s">
        <v>666</v>
      </c>
      <c r="B21" s="344" t="s">
        <v>667</v>
      </c>
      <c r="C21" s="344"/>
      <c r="D21" s="344" t="s">
        <v>655</v>
      </c>
      <c r="E21" s="345">
        <v>1</v>
      </c>
      <c r="F21" s="345" t="s">
        <v>1610</v>
      </c>
      <c r="H21" s="346">
        <f t="shared" si="0"/>
        <v>0</v>
      </c>
      <c r="I21" s="346">
        <f t="shared" si="1"/>
        <v>0</v>
      </c>
      <c r="K21" s="348">
        <v>20</v>
      </c>
    </row>
    <row r="22" spans="1:11" ht="12.75">
      <c r="A22" s="343"/>
      <c r="B22" s="344"/>
      <c r="C22" s="344"/>
      <c r="D22" s="344"/>
      <c r="E22" s="345"/>
      <c r="F22" s="345"/>
    </row>
    <row r="23" spans="1:11" ht="25.5">
      <c r="A23" s="343" t="s">
        <v>668</v>
      </c>
      <c r="B23" s="344" t="s">
        <v>669</v>
      </c>
      <c r="C23" s="344"/>
      <c r="D23" s="344"/>
      <c r="E23" s="345">
        <v>8</v>
      </c>
      <c r="F23" s="345" t="s">
        <v>1610</v>
      </c>
      <c r="H23" s="346">
        <f t="shared" si="0"/>
        <v>0</v>
      </c>
      <c r="I23" s="346">
        <f t="shared" si="1"/>
        <v>0</v>
      </c>
      <c r="K23" s="348">
        <v>15</v>
      </c>
    </row>
    <row r="24" spans="1:11" ht="12.75">
      <c r="A24" s="343" t="s">
        <v>670</v>
      </c>
      <c r="B24" s="344" t="s">
        <v>671</v>
      </c>
      <c r="C24" s="344"/>
      <c r="D24" s="344"/>
      <c r="E24" s="345">
        <v>8</v>
      </c>
      <c r="F24" s="345" t="s">
        <v>1610</v>
      </c>
      <c r="H24" s="346">
        <f t="shared" si="0"/>
        <v>0</v>
      </c>
      <c r="I24" s="346">
        <f t="shared" si="1"/>
        <v>0</v>
      </c>
      <c r="K24" s="348">
        <v>15</v>
      </c>
    </row>
    <row r="25" spans="1:11" ht="12.75">
      <c r="A25" s="343"/>
      <c r="B25" s="344"/>
      <c r="C25" s="344"/>
      <c r="D25" s="344"/>
      <c r="E25" s="345"/>
      <c r="F25" s="345"/>
    </row>
    <row r="26" spans="1:11" ht="12.75">
      <c r="A26" s="343" t="s">
        <v>672</v>
      </c>
      <c r="B26" s="344" t="s">
        <v>673</v>
      </c>
      <c r="C26" s="344"/>
      <c r="D26" s="344" t="s">
        <v>674</v>
      </c>
      <c r="E26" s="345">
        <v>32</v>
      </c>
      <c r="F26" s="345" t="s">
        <v>1610</v>
      </c>
      <c r="H26" s="346">
        <f t="shared" si="0"/>
        <v>0</v>
      </c>
      <c r="I26" s="346">
        <f t="shared" si="1"/>
        <v>0</v>
      </c>
      <c r="K26" s="348">
        <v>15</v>
      </c>
    </row>
    <row r="27" spans="1:11" ht="12.75">
      <c r="A27" s="343"/>
      <c r="B27" s="344"/>
      <c r="C27" s="344"/>
      <c r="D27" s="344"/>
      <c r="E27" s="345"/>
      <c r="F27" s="345"/>
    </row>
    <row r="28" spans="1:11" ht="12.75">
      <c r="A28" s="343" t="s">
        <v>675</v>
      </c>
      <c r="B28" s="344" t="s">
        <v>676</v>
      </c>
      <c r="C28" s="344"/>
      <c r="D28" s="344"/>
      <c r="E28" s="345">
        <v>4</v>
      </c>
      <c r="F28" s="345" t="s">
        <v>1610</v>
      </c>
      <c r="H28" s="346">
        <f t="shared" si="0"/>
        <v>0</v>
      </c>
      <c r="I28" s="346">
        <f t="shared" si="1"/>
        <v>0</v>
      </c>
      <c r="K28" s="348">
        <v>15</v>
      </c>
    </row>
    <row r="29" spans="1:11" ht="12.75">
      <c r="A29" s="343" t="s">
        <v>677</v>
      </c>
      <c r="B29" s="344" t="s">
        <v>678</v>
      </c>
      <c r="C29" s="344"/>
      <c r="D29" s="344"/>
      <c r="E29" s="345">
        <v>2</v>
      </c>
      <c r="F29" s="345" t="s">
        <v>1610</v>
      </c>
      <c r="H29" s="346">
        <f t="shared" si="0"/>
        <v>0</v>
      </c>
      <c r="I29" s="346">
        <f t="shared" si="1"/>
        <v>0</v>
      </c>
      <c r="K29" s="348">
        <v>15</v>
      </c>
    </row>
    <row r="30" spans="1:11" ht="12.75">
      <c r="A30" s="343" t="s">
        <v>679</v>
      </c>
      <c r="B30" s="344" t="s">
        <v>680</v>
      </c>
      <c r="C30" s="344"/>
      <c r="D30" s="344"/>
      <c r="E30" s="345">
        <v>2</v>
      </c>
      <c r="F30" s="345" t="s">
        <v>1610</v>
      </c>
      <c r="H30" s="346">
        <f t="shared" si="0"/>
        <v>0</v>
      </c>
      <c r="I30" s="346">
        <f t="shared" si="1"/>
        <v>0</v>
      </c>
      <c r="K30" s="348">
        <v>15</v>
      </c>
    </row>
    <row r="31" spans="1:11" ht="12.95" customHeight="1">
      <c r="A31" s="343"/>
      <c r="B31" s="349"/>
      <c r="C31" s="344"/>
      <c r="D31" s="344"/>
      <c r="E31" s="345"/>
      <c r="F31" s="345"/>
    </row>
    <row r="32" spans="1:11" ht="12.75">
      <c r="A32" s="343" t="s">
        <v>681</v>
      </c>
      <c r="B32" s="344" t="s">
        <v>682</v>
      </c>
      <c r="C32" s="344"/>
      <c r="D32" s="344" t="s">
        <v>655</v>
      </c>
      <c r="E32" s="345">
        <v>1</v>
      </c>
      <c r="F32" s="345" t="s">
        <v>1610</v>
      </c>
      <c r="H32" s="346">
        <f t="shared" si="0"/>
        <v>0</v>
      </c>
      <c r="I32" s="346">
        <f t="shared" si="1"/>
        <v>0</v>
      </c>
      <c r="K32" s="348">
        <v>15</v>
      </c>
    </row>
    <row r="33" spans="1:11" ht="12.75">
      <c r="A33" s="343" t="s">
        <v>683</v>
      </c>
      <c r="B33" s="344" t="s">
        <v>684</v>
      </c>
      <c r="C33" s="344"/>
      <c r="D33" s="344" t="s">
        <v>655</v>
      </c>
      <c r="E33" s="345">
        <v>1</v>
      </c>
      <c r="F33" s="345" t="s">
        <v>1610</v>
      </c>
      <c r="H33" s="346">
        <f t="shared" si="0"/>
        <v>0</v>
      </c>
      <c r="I33" s="346">
        <f t="shared" si="1"/>
        <v>0</v>
      </c>
      <c r="K33" s="348">
        <v>15</v>
      </c>
    </row>
    <row r="34" spans="1:11" ht="12.95" customHeight="1">
      <c r="A34" s="343"/>
      <c r="B34" s="344"/>
      <c r="C34" s="344"/>
      <c r="D34" s="344"/>
      <c r="E34" s="345"/>
      <c r="F34" s="345"/>
    </row>
    <row r="35" spans="1:11" ht="12.75">
      <c r="A35" s="343" t="s">
        <v>685</v>
      </c>
      <c r="B35" s="344" t="s">
        <v>686</v>
      </c>
      <c r="C35" s="344"/>
      <c r="D35" s="344"/>
      <c r="E35" s="345">
        <v>20</v>
      </c>
      <c r="F35" s="345" t="s">
        <v>1850</v>
      </c>
      <c r="I35" s="346">
        <f>E35*G35</f>
        <v>0</v>
      </c>
    </row>
    <row r="36" spans="1:11" ht="12.75">
      <c r="A36" s="343" t="s">
        <v>687</v>
      </c>
      <c r="B36" s="344" t="s">
        <v>688</v>
      </c>
      <c r="C36" s="344"/>
      <c r="D36" s="344"/>
      <c r="E36" s="345">
        <v>10</v>
      </c>
      <c r="F36" s="345" t="s">
        <v>1125</v>
      </c>
      <c r="I36" s="346">
        <f>E36*G36</f>
        <v>0</v>
      </c>
    </row>
    <row r="37" spans="1:11" ht="12.75">
      <c r="A37" s="343" t="s">
        <v>689</v>
      </c>
      <c r="B37" s="344" t="s">
        <v>690</v>
      </c>
      <c r="C37" s="344"/>
      <c r="D37" s="344"/>
      <c r="E37" s="345">
        <v>1</v>
      </c>
      <c r="F37" s="345" t="s">
        <v>1125</v>
      </c>
      <c r="I37" s="346">
        <f>E37*G37</f>
        <v>0</v>
      </c>
    </row>
    <row r="38" spans="1:11" ht="12.95" customHeight="1">
      <c r="A38" s="343" t="s">
        <v>691</v>
      </c>
      <c r="B38" s="344" t="s">
        <v>692</v>
      </c>
      <c r="C38" s="344"/>
      <c r="D38" s="344" t="s">
        <v>693</v>
      </c>
      <c r="E38" s="345">
        <v>1</v>
      </c>
      <c r="F38" s="345" t="s">
        <v>1125</v>
      </c>
      <c r="I38" s="346">
        <f>E38*G38</f>
        <v>0</v>
      </c>
    </row>
    <row r="39" spans="1:11" ht="12.95" customHeight="1">
      <c r="A39" s="343"/>
      <c r="B39" s="344"/>
      <c r="C39" s="344"/>
      <c r="D39" s="344"/>
      <c r="E39" s="345"/>
      <c r="F39" s="345"/>
    </row>
    <row r="40" spans="1:11" ht="12.95" customHeight="1">
      <c r="A40" s="343"/>
      <c r="B40" s="344"/>
      <c r="C40" s="344"/>
      <c r="D40" s="344"/>
      <c r="E40" s="345"/>
      <c r="F40" s="345"/>
    </row>
    <row r="41" spans="1:11" ht="12.95" customHeight="1">
      <c r="A41" s="343"/>
      <c r="B41" s="344"/>
      <c r="C41" s="344"/>
      <c r="D41" s="344"/>
      <c r="E41" s="345"/>
      <c r="F41" s="345"/>
    </row>
    <row r="42" spans="1:11" ht="12.95" customHeight="1">
      <c r="E42" s="346"/>
      <c r="G42" s="352" t="s">
        <v>694</v>
      </c>
      <c r="H42" s="353">
        <f>SUM(H3:H40)</f>
        <v>0</v>
      </c>
      <c r="I42" s="353">
        <f>SUM(I3:I40)</f>
        <v>0</v>
      </c>
    </row>
    <row r="43" spans="1:11" ht="12.95" customHeight="1">
      <c r="E43" s="346"/>
      <c r="G43" s="352"/>
      <c r="H43" s="354"/>
      <c r="I43" s="353"/>
    </row>
    <row r="44" spans="1:11" ht="12.95" customHeight="1">
      <c r="E44" s="346"/>
      <c r="F44" s="347"/>
      <c r="G44" s="352"/>
      <c r="H44" s="354"/>
      <c r="I44" s="353"/>
    </row>
    <row r="45" spans="1:11" ht="12.95" customHeight="1">
      <c r="E45" s="346"/>
      <c r="F45" s="347"/>
      <c r="G45" s="352" t="s">
        <v>695</v>
      </c>
      <c r="H45" s="355"/>
      <c r="I45" s="353">
        <f>H42+I42</f>
        <v>0</v>
      </c>
    </row>
    <row r="46" spans="1:11" ht="12.95" customHeight="1">
      <c r="E46" s="356"/>
      <c r="F46" s="357"/>
      <c r="G46" s="352"/>
      <c r="H46" s="355"/>
      <c r="I46" s="353"/>
    </row>
    <row r="47" spans="1:11" ht="12.95" customHeight="1">
      <c r="G47" s="352" t="s">
        <v>696</v>
      </c>
      <c r="H47" s="358">
        <v>0.05</v>
      </c>
      <c r="I47" s="353">
        <f>I45*0.05</f>
        <v>0</v>
      </c>
    </row>
    <row r="48" spans="1:11" ht="12.95" customHeight="1">
      <c r="G48" s="352" t="s">
        <v>697</v>
      </c>
      <c r="H48" s="358">
        <v>0.05</v>
      </c>
      <c r="I48" s="353">
        <f>I45*0.05</f>
        <v>0</v>
      </c>
    </row>
    <row r="49" spans="7:9" ht="12.95" customHeight="1">
      <c r="G49" s="352"/>
      <c r="H49" s="352"/>
      <c r="I49" s="353"/>
    </row>
    <row r="50" spans="7:9" ht="12.95" customHeight="1">
      <c r="G50" s="352"/>
      <c r="H50" s="352"/>
      <c r="I50" s="353"/>
    </row>
    <row r="51" spans="7:9" ht="12.95" customHeight="1">
      <c r="G51" s="359" t="s">
        <v>698</v>
      </c>
      <c r="H51" s="359" t="s">
        <v>832</v>
      </c>
      <c r="I51" s="360">
        <f>SUM(I45,I47,I48)</f>
        <v>0</v>
      </c>
    </row>
    <row r="52" spans="7:9" ht="12.95" customHeight="1">
      <c r="G52" s="359" t="s">
        <v>699</v>
      </c>
      <c r="H52" s="359" t="s">
        <v>832</v>
      </c>
      <c r="I52" s="360">
        <f>I51+(I51*0.15)</f>
        <v>0</v>
      </c>
    </row>
  </sheetData>
  <phoneticPr fontId="70" type="noConversion"/>
  <printOptions gridLines="1"/>
  <pageMargins left="0.39370078740157483" right="0.39370078740157483" top="0.98425196850393704" bottom="0.47244094488188981" header="0.51181102362204722" footer="0.19685039370078741"/>
  <pageSetup paperSize="9" firstPageNumber="0" fitToHeight="0" orientation="landscape" horizontalDpi="300" verticalDpi="300" r:id="rId1"/>
  <headerFooter>
    <oddFooter>&amp;C&amp;"Arial,Obyčejné"&amp;8&amp;Pz&amp;N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42" customWidth="1"/>
    <col min="2" max="2" width="1.6640625" style="242" customWidth="1"/>
    <col min="3" max="4" width="5" style="242" customWidth="1"/>
    <col min="5" max="5" width="11.6640625" style="242" customWidth="1"/>
    <col min="6" max="6" width="9.1640625" style="242" customWidth="1"/>
    <col min="7" max="7" width="5" style="242" customWidth="1"/>
    <col min="8" max="8" width="77.83203125" style="242" customWidth="1"/>
    <col min="9" max="10" width="20" style="242" customWidth="1"/>
    <col min="11" max="11" width="1.6640625" style="242" customWidth="1"/>
  </cols>
  <sheetData>
    <row r="1" spans="2:11" ht="37.5" customHeight="1"/>
    <row r="2" spans="2:11" ht="7.5" customHeight="1">
      <c r="B2" s="243"/>
      <c r="C2" s="244"/>
      <c r="D2" s="244"/>
      <c r="E2" s="244"/>
      <c r="F2" s="244"/>
      <c r="G2" s="244"/>
      <c r="H2" s="244"/>
      <c r="I2" s="244"/>
      <c r="J2" s="244"/>
      <c r="K2" s="245"/>
    </row>
    <row r="3" spans="2:11" s="15" customFormat="1" ht="45" customHeight="1">
      <c r="B3" s="246"/>
      <c r="C3" s="407" t="s">
        <v>348</v>
      </c>
      <c r="D3" s="407"/>
      <c r="E3" s="407"/>
      <c r="F3" s="407"/>
      <c r="G3" s="407"/>
      <c r="H3" s="407"/>
      <c r="I3" s="407"/>
      <c r="J3" s="407"/>
      <c r="K3" s="247"/>
    </row>
    <row r="4" spans="2:11" ht="25.5" customHeight="1">
      <c r="B4" s="248"/>
      <c r="C4" s="413" t="s">
        <v>349</v>
      </c>
      <c r="D4" s="413"/>
      <c r="E4" s="413"/>
      <c r="F4" s="413"/>
      <c r="G4" s="413"/>
      <c r="H4" s="413"/>
      <c r="I4" s="413"/>
      <c r="J4" s="413"/>
      <c r="K4" s="249"/>
    </row>
    <row r="5" spans="2:11" ht="5.25" customHeight="1">
      <c r="B5" s="248"/>
      <c r="C5" s="250"/>
      <c r="D5" s="250"/>
      <c r="E5" s="250"/>
      <c r="F5" s="250"/>
      <c r="G5" s="250"/>
      <c r="H5" s="250"/>
      <c r="I5" s="250"/>
      <c r="J5" s="250"/>
      <c r="K5" s="249"/>
    </row>
    <row r="6" spans="2:11" ht="15" customHeight="1">
      <c r="B6" s="248"/>
      <c r="C6" s="412" t="s">
        <v>350</v>
      </c>
      <c r="D6" s="412"/>
      <c r="E6" s="412"/>
      <c r="F6" s="412"/>
      <c r="G6" s="412"/>
      <c r="H6" s="412"/>
      <c r="I6" s="412"/>
      <c r="J6" s="412"/>
      <c r="K6" s="249"/>
    </row>
    <row r="7" spans="2:11" ht="15" customHeight="1">
      <c r="B7" s="252"/>
      <c r="C7" s="412" t="s">
        <v>351</v>
      </c>
      <c r="D7" s="412"/>
      <c r="E7" s="412"/>
      <c r="F7" s="412"/>
      <c r="G7" s="412"/>
      <c r="H7" s="412"/>
      <c r="I7" s="412"/>
      <c r="J7" s="412"/>
      <c r="K7" s="249"/>
    </row>
    <row r="8" spans="2:11" ht="12.75" customHeight="1">
      <c r="B8" s="252"/>
      <c r="C8" s="251"/>
      <c r="D8" s="251"/>
      <c r="E8" s="251"/>
      <c r="F8" s="251"/>
      <c r="G8" s="251"/>
      <c r="H8" s="251"/>
      <c r="I8" s="251"/>
      <c r="J8" s="251"/>
      <c r="K8" s="249"/>
    </row>
    <row r="9" spans="2:11" ht="15" customHeight="1">
      <c r="B9" s="252"/>
      <c r="C9" s="412" t="s">
        <v>352</v>
      </c>
      <c r="D9" s="412"/>
      <c r="E9" s="412"/>
      <c r="F9" s="412"/>
      <c r="G9" s="412"/>
      <c r="H9" s="412"/>
      <c r="I9" s="412"/>
      <c r="J9" s="412"/>
      <c r="K9" s="249"/>
    </row>
    <row r="10" spans="2:11" ht="15" customHeight="1">
      <c r="B10" s="252"/>
      <c r="C10" s="251"/>
      <c r="D10" s="412" t="s">
        <v>353</v>
      </c>
      <c r="E10" s="412"/>
      <c r="F10" s="412"/>
      <c r="G10" s="412"/>
      <c r="H10" s="412"/>
      <c r="I10" s="412"/>
      <c r="J10" s="412"/>
      <c r="K10" s="249"/>
    </row>
    <row r="11" spans="2:11" ht="15" customHeight="1">
      <c r="B11" s="252"/>
      <c r="C11" s="253"/>
      <c r="D11" s="412" t="s">
        <v>354</v>
      </c>
      <c r="E11" s="412"/>
      <c r="F11" s="412"/>
      <c r="G11" s="412"/>
      <c r="H11" s="412"/>
      <c r="I11" s="412"/>
      <c r="J11" s="412"/>
      <c r="K11" s="249"/>
    </row>
    <row r="12" spans="2:11" ht="12.75" customHeight="1">
      <c r="B12" s="252"/>
      <c r="C12" s="253"/>
      <c r="D12" s="253"/>
      <c r="E12" s="253"/>
      <c r="F12" s="253"/>
      <c r="G12" s="253"/>
      <c r="H12" s="253"/>
      <c r="I12" s="253"/>
      <c r="J12" s="253"/>
      <c r="K12" s="249"/>
    </row>
    <row r="13" spans="2:11" ht="15" customHeight="1">
      <c r="B13" s="252"/>
      <c r="C13" s="253"/>
      <c r="D13" s="412" t="s">
        <v>355</v>
      </c>
      <c r="E13" s="412"/>
      <c r="F13" s="412"/>
      <c r="G13" s="412"/>
      <c r="H13" s="412"/>
      <c r="I13" s="412"/>
      <c r="J13" s="412"/>
      <c r="K13" s="249"/>
    </row>
    <row r="14" spans="2:11" ht="15" customHeight="1">
      <c r="B14" s="252"/>
      <c r="C14" s="253"/>
      <c r="D14" s="412" t="s">
        <v>356</v>
      </c>
      <c r="E14" s="412"/>
      <c r="F14" s="412"/>
      <c r="G14" s="412"/>
      <c r="H14" s="412"/>
      <c r="I14" s="412"/>
      <c r="J14" s="412"/>
      <c r="K14" s="249"/>
    </row>
    <row r="15" spans="2:11" ht="15" customHeight="1">
      <c r="B15" s="252"/>
      <c r="C15" s="253"/>
      <c r="D15" s="412" t="s">
        <v>357</v>
      </c>
      <c r="E15" s="412"/>
      <c r="F15" s="412"/>
      <c r="G15" s="412"/>
      <c r="H15" s="412"/>
      <c r="I15" s="412"/>
      <c r="J15" s="412"/>
      <c r="K15" s="249"/>
    </row>
    <row r="16" spans="2:11" ht="15" customHeight="1">
      <c r="B16" s="252"/>
      <c r="C16" s="253"/>
      <c r="D16" s="253"/>
      <c r="E16" s="254" t="s">
        <v>1709</v>
      </c>
      <c r="F16" s="412" t="s">
        <v>358</v>
      </c>
      <c r="G16" s="412"/>
      <c r="H16" s="412"/>
      <c r="I16" s="412"/>
      <c r="J16" s="412"/>
      <c r="K16" s="249"/>
    </row>
    <row r="17" spans="2:11" ht="15" customHeight="1">
      <c r="B17" s="252"/>
      <c r="C17" s="253"/>
      <c r="D17" s="253"/>
      <c r="E17" s="254" t="s">
        <v>359</v>
      </c>
      <c r="F17" s="412" t="s">
        <v>360</v>
      </c>
      <c r="G17" s="412"/>
      <c r="H17" s="412"/>
      <c r="I17" s="412"/>
      <c r="J17" s="412"/>
      <c r="K17" s="249"/>
    </row>
    <row r="18" spans="2:11" ht="15" customHeight="1">
      <c r="B18" s="252"/>
      <c r="C18" s="253"/>
      <c r="D18" s="253"/>
      <c r="E18" s="254" t="s">
        <v>361</v>
      </c>
      <c r="F18" s="412" t="s">
        <v>362</v>
      </c>
      <c r="G18" s="412"/>
      <c r="H18" s="412"/>
      <c r="I18" s="412"/>
      <c r="J18" s="412"/>
      <c r="K18" s="249"/>
    </row>
    <row r="19" spans="2:11" ht="15" customHeight="1">
      <c r="B19" s="252"/>
      <c r="C19" s="253"/>
      <c r="D19" s="253"/>
      <c r="E19" s="254" t="s">
        <v>363</v>
      </c>
      <c r="F19" s="412" t="s">
        <v>364</v>
      </c>
      <c r="G19" s="412"/>
      <c r="H19" s="412"/>
      <c r="I19" s="412"/>
      <c r="J19" s="412"/>
      <c r="K19" s="249"/>
    </row>
    <row r="20" spans="2:11" ht="15" customHeight="1">
      <c r="B20" s="252"/>
      <c r="C20" s="253"/>
      <c r="D20" s="253"/>
      <c r="E20" s="254" t="s">
        <v>1837</v>
      </c>
      <c r="F20" s="412" t="s">
        <v>1838</v>
      </c>
      <c r="G20" s="412"/>
      <c r="H20" s="412"/>
      <c r="I20" s="412"/>
      <c r="J20" s="412"/>
      <c r="K20" s="249"/>
    </row>
    <row r="21" spans="2:11" ht="15" customHeight="1">
      <c r="B21" s="252"/>
      <c r="C21" s="253"/>
      <c r="D21" s="253"/>
      <c r="E21" s="254" t="s">
        <v>365</v>
      </c>
      <c r="F21" s="412" t="s">
        <v>366</v>
      </c>
      <c r="G21" s="412"/>
      <c r="H21" s="412"/>
      <c r="I21" s="412"/>
      <c r="J21" s="412"/>
      <c r="K21" s="249"/>
    </row>
    <row r="22" spans="2:11" ht="12.75" customHeight="1">
      <c r="B22" s="252"/>
      <c r="C22" s="253"/>
      <c r="D22" s="253"/>
      <c r="E22" s="253"/>
      <c r="F22" s="253"/>
      <c r="G22" s="253"/>
      <c r="H22" s="253"/>
      <c r="I22" s="253"/>
      <c r="J22" s="253"/>
      <c r="K22" s="249"/>
    </row>
    <row r="23" spans="2:11" ht="15" customHeight="1">
      <c r="B23" s="252"/>
      <c r="C23" s="412" t="s">
        <v>367</v>
      </c>
      <c r="D23" s="412"/>
      <c r="E23" s="412"/>
      <c r="F23" s="412"/>
      <c r="G23" s="412"/>
      <c r="H23" s="412"/>
      <c r="I23" s="412"/>
      <c r="J23" s="412"/>
      <c r="K23" s="249"/>
    </row>
    <row r="24" spans="2:11" ht="15" customHeight="1">
      <c r="B24" s="252"/>
      <c r="C24" s="412" t="s">
        <v>368</v>
      </c>
      <c r="D24" s="412"/>
      <c r="E24" s="412"/>
      <c r="F24" s="412"/>
      <c r="G24" s="412"/>
      <c r="H24" s="412"/>
      <c r="I24" s="412"/>
      <c r="J24" s="412"/>
      <c r="K24" s="249"/>
    </row>
    <row r="25" spans="2:11" ht="15" customHeight="1">
      <c r="B25" s="252"/>
      <c r="C25" s="251"/>
      <c r="D25" s="412" t="s">
        <v>369</v>
      </c>
      <c r="E25" s="412"/>
      <c r="F25" s="412"/>
      <c r="G25" s="412"/>
      <c r="H25" s="412"/>
      <c r="I25" s="412"/>
      <c r="J25" s="412"/>
      <c r="K25" s="249"/>
    </row>
    <row r="26" spans="2:11" ht="15" customHeight="1">
      <c r="B26" s="252"/>
      <c r="C26" s="253"/>
      <c r="D26" s="412" t="s">
        <v>370</v>
      </c>
      <c r="E26" s="412"/>
      <c r="F26" s="412"/>
      <c r="G26" s="412"/>
      <c r="H26" s="412"/>
      <c r="I26" s="412"/>
      <c r="J26" s="412"/>
      <c r="K26" s="249"/>
    </row>
    <row r="27" spans="2:11" ht="12.75" customHeight="1">
      <c r="B27" s="252"/>
      <c r="C27" s="253"/>
      <c r="D27" s="253"/>
      <c r="E27" s="253"/>
      <c r="F27" s="253"/>
      <c r="G27" s="253"/>
      <c r="H27" s="253"/>
      <c r="I27" s="253"/>
      <c r="J27" s="253"/>
      <c r="K27" s="249"/>
    </row>
    <row r="28" spans="2:11" ht="15" customHeight="1">
      <c r="B28" s="252"/>
      <c r="C28" s="253"/>
      <c r="D28" s="412" t="s">
        <v>371</v>
      </c>
      <c r="E28" s="412"/>
      <c r="F28" s="412"/>
      <c r="G28" s="412"/>
      <c r="H28" s="412"/>
      <c r="I28" s="412"/>
      <c r="J28" s="412"/>
      <c r="K28" s="249"/>
    </row>
    <row r="29" spans="2:11" ht="15" customHeight="1">
      <c r="B29" s="252"/>
      <c r="C29" s="253"/>
      <c r="D29" s="412" t="s">
        <v>372</v>
      </c>
      <c r="E29" s="412"/>
      <c r="F29" s="412"/>
      <c r="G29" s="412"/>
      <c r="H29" s="412"/>
      <c r="I29" s="412"/>
      <c r="J29" s="412"/>
      <c r="K29" s="249"/>
    </row>
    <row r="30" spans="2:11" ht="12.75" customHeight="1">
      <c r="B30" s="252"/>
      <c r="C30" s="253"/>
      <c r="D30" s="253"/>
      <c r="E30" s="253"/>
      <c r="F30" s="253"/>
      <c r="G30" s="253"/>
      <c r="H30" s="253"/>
      <c r="I30" s="253"/>
      <c r="J30" s="253"/>
      <c r="K30" s="249"/>
    </row>
    <row r="31" spans="2:11" ht="15" customHeight="1">
      <c r="B31" s="252"/>
      <c r="C31" s="253"/>
      <c r="D31" s="412" t="s">
        <v>373</v>
      </c>
      <c r="E31" s="412"/>
      <c r="F31" s="412"/>
      <c r="G31" s="412"/>
      <c r="H31" s="412"/>
      <c r="I31" s="412"/>
      <c r="J31" s="412"/>
      <c r="K31" s="249"/>
    </row>
    <row r="32" spans="2:11" ht="15" customHeight="1">
      <c r="B32" s="252"/>
      <c r="C32" s="253"/>
      <c r="D32" s="412" t="s">
        <v>374</v>
      </c>
      <c r="E32" s="412"/>
      <c r="F32" s="412"/>
      <c r="G32" s="412"/>
      <c r="H32" s="412"/>
      <c r="I32" s="412"/>
      <c r="J32" s="412"/>
      <c r="K32" s="249"/>
    </row>
    <row r="33" spans="2:11" ht="15" customHeight="1">
      <c r="B33" s="252"/>
      <c r="C33" s="253"/>
      <c r="D33" s="412" t="s">
        <v>375</v>
      </c>
      <c r="E33" s="412"/>
      <c r="F33" s="412"/>
      <c r="G33" s="412"/>
      <c r="H33" s="412"/>
      <c r="I33" s="412"/>
      <c r="J33" s="412"/>
      <c r="K33" s="249"/>
    </row>
    <row r="34" spans="2:11" ht="15" customHeight="1">
      <c r="B34" s="252"/>
      <c r="C34" s="253"/>
      <c r="D34" s="251"/>
      <c r="E34" s="255" t="s">
        <v>1824</v>
      </c>
      <c r="F34" s="251"/>
      <c r="G34" s="412" t="s">
        <v>376</v>
      </c>
      <c r="H34" s="412"/>
      <c r="I34" s="412"/>
      <c r="J34" s="412"/>
      <c r="K34" s="249"/>
    </row>
    <row r="35" spans="2:11" ht="30.75" customHeight="1">
      <c r="B35" s="252"/>
      <c r="C35" s="253"/>
      <c r="D35" s="251"/>
      <c r="E35" s="255" t="s">
        <v>377</v>
      </c>
      <c r="F35" s="251"/>
      <c r="G35" s="412" t="s">
        <v>1978</v>
      </c>
      <c r="H35" s="412"/>
      <c r="I35" s="412"/>
      <c r="J35" s="412"/>
      <c r="K35" s="249"/>
    </row>
    <row r="36" spans="2:11" ht="15" customHeight="1">
      <c r="B36" s="252"/>
      <c r="C36" s="253"/>
      <c r="D36" s="251"/>
      <c r="E36" s="255" t="s">
        <v>1684</v>
      </c>
      <c r="F36" s="251"/>
      <c r="G36" s="412" t="s">
        <v>1979</v>
      </c>
      <c r="H36" s="412"/>
      <c r="I36" s="412"/>
      <c r="J36" s="412"/>
      <c r="K36" s="249"/>
    </row>
    <row r="37" spans="2:11" ht="15" customHeight="1">
      <c r="B37" s="252"/>
      <c r="C37" s="253"/>
      <c r="D37" s="251"/>
      <c r="E37" s="255" t="s">
        <v>1825</v>
      </c>
      <c r="F37" s="251"/>
      <c r="G37" s="412" t="s">
        <v>1980</v>
      </c>
      <c r="H37" s="412"/>
      <c r="I37" s="412"/>
      <c r="J37" s="412"/>
      <c r="K37" s="249"/>
    </row>
    <row r="38" spans="2:11" ht="15" customHeight="1">
      <c r="B38" s="252"/>
      <c r="C38" s="253"/>
      <c r="D38" s="251"/>
      <c r="E38" s="255" t="s">
        <v>1826</v>
      </c>
      <c r="F38" s="251"/>
      <c r="G38" s="412" t="s">
        <v>1981</v>
      </c>
      <c r="H38" s="412"/>
      <c r="I38" s="412"/>
      <c r="J38" s="412"/>
      <c r="K38" s="249"/>
    </row>
    <row r="39" spans="2:11" ht="15" customHeight="1">
      <c r="B39" s="252"/>
      <c r="C39" s="253"/>
      <c r="D39" s="251"/>
      <c r="E39" s="255" t="s">
        <v>1827</v>
      </c>
      <c r="F39" s="251"/>
      <c r="G39" s="412" t="s">
        <v>1982</v>
      </c>
      <c r="H39" s="412"/>
      <c r="I39" s="412"/>
      <c r="J39" s="412"/>
      <c r="K39" s="249"/>
    </row>
    <row r="40" spans="2:11" ht="15" customHeight="1">
      <c r="B40" s="252"/>
      <c r="C40" s="253"/>
      <c r="D40" s="251"/>
      <c r="E40" s="255" t="s">
        <v>1983</v>
      </c>
      <c r="F40" s="251"/>
      <c r="G40" s="412" t="s">
        <v>1984</v>
      </c>
      <c r="H40" s="412"/>
      <c r="I40" s="412"/>
      <c r="J40" s="412"/>
      <c r="K40" s="249"/>
    </row>
    <row r="41" spans="2:11" ht="15" customHeight="1">
      <c r="B41" s="252"/>
      <c r="C41" s="253"/>
      <c r="D41" s="251"/>
      <c r="E41" s="255"/>
      <c r="F41" s="251"/>
      <c r="G41" s="412" t="s">
        <v>1985</v>
      </c>
      <c r="H41" s="412"/>
      <c r="I41" s="412"/>
      <c r="J41" s="412"/>
      <c r="K41" s="249"/>
    </row>
    <row r="42" spans="2:11" ht="15" customHeight="1">
      <c r="B42" s="252"/>
      <c r="C42" s="253"/>
      <c r="D42" s="251"/>
      <c r="E42" s="255" t="s">
        <v>1986</v>
      </c>
      <c r="F42" s="251"/>
      <c r="G42" s="412" t="s">
        <v>1987</v>
      </c>
      <c r="H42" s="412"/>
      <c r="I42" s="412"/>
      <c r="J42" s="412"/>
      <c r="K42" s="249"/>
    </row>
    <row r="43" spans="2:11" ht="15" customHeight="1">
      <c r="B43" s="252"/>
      <c r="C43" s="253"/>
      <c r="D43" s="251"/>
      <c r="E43" s="255" t="s">
        <v>1829</v>
      </c>
      <c r="F43" s="251"/>
      <c r="G43" s="412" t="s">
        <v>1988</v>
      </c>
      <c r="H43" s="412"/>
      <c r="I43" s="412"/>
      <c r="J43" s="412"/>
      <c r="K43" s="249"/>
    </row>
    <row r="44" spans="2:11" ht="12.75" customHeight="1">
      <c r="B44" s="252"/>
      <c r="C44" s="253"/>
      <c r="D44" s="251"/>
      <c r="E44" s="251"/>
      <c r="F44" s="251"/>
      <c r="G44" s="251"/>
      <c r="H44" s="251"/>
      <c r="I44" s="251"/>
      <c r="J44" s="251"/>
      <c r="K44" s="249"/>
    </row>
    <row r="45" spans="2:11" ht="15" customHeight="1">
      <c r="B45" s="252"/>
      <c r="C45" s="253"/>
      <c r="D45" s="412" t="s">
        <v>1989</v>
      </c>
      <c r="E45" s="412"/>
      <c r="F45" s="412"/>
      <c r="G45" s="412"/>
      <c r="H45" s="412"/>
      <c r="I45" s="412"/>
      <c r="J45" s="412"/>
      <c r="K45" s="249"/>
    </row>
    <row r="46" spans="2:11" ht="15" customHeight="1">
      <c r="B46" s="252"/>
      <c r="C46" s="253"/>
      <c r="D46" s="253"/>
      <c r="E46" s="412" t="s">
        <v>1990</v>
      </c>
      <c r="F46" s="412"/>
      <c r="G46" s="412"/>
      <c r="H46" s="412"/>
      <c r="I46" s="412"/>
      <c r="J46" s="412"/>
      <c r="K46" s="249"/>
    </row>
    <row r="47" spans="2:11" ht="15" customHeight="1">
      <c r="B47" s="252"/>
      <c r="C47" s="253"/>
      <c r="D47" s="253"/>
      <c r="E47" s="412" t="s">
        <v>1991</v>
      </c>
      <c r="F47" s="412"/>
      <c r="G47" s="412"/>
      <c r="H47" s="412"/>
      <c r="I47" s="412"/>
      <c r="J47" s="412"/>
      <c r="K47" s="249"/>
    </row>
    <row r="48" spans="2:11" ht="15" customHeight="1">
      <c r="B48" s="252"/>
      <c r="C48" s="253"/>
      <c r="D48" s="253"/>
      <c r="E48" s="412" t="s">
        <v>1992</v>
      </c>
      <c r="F48" s="412"/>
      <c r="G48" s="412"/>
      <c r="H48" s="412"/>
      <c r="I48" s="412"/>
      <c r="J48" s="412"/>
      <c r="K48" s="249"/>
    </row>
    <row r="49" spans="2:11" ht="15" customHeight="1">
      <c r="B49" s="252"/>
      <c r="C49" s="253"/>
      <c r="D49" s="412" t="s">
        <v>1993</v>
      </c>
      <c r="E49" s="412"/>
      <c r="F49" s="412"/>
      <c r="G49" s="412"/>
      <c r="H49" s="412"/>
      <c r="I49" s="412"/>
      <c r="J49" s="412"/>
      <c r="K49" s="249"/>
    </row>
    <row r="50" spans="2:11" ht="25.5" customHeight="1">
      <c r="B50" s="248"/>
      <c r="C50" s="413" t="s">
        <v>1994</v>
      </c>
      <c r="D50" s="413"/>
      <c r="E50" s="413"/>
      <c r="F50" s="413"/>
      <c r="G50" s="413"/>
      <c r="H50" s="413"/>
      <c r="I50" s="413"/>
      <c r="J50" s="413"/>
      <c r="K50" s="249"/>
    </row>
    <row r="51" spans="2:11" ht="5.25" customHeight="1">
      <c r="B51" s="248"/>
      <c r="C51" s="250"/>
      <c r="D51" s="250"/>
      <c r="E51" s="250"/>
      <c r="F51" s="250"/>
      <c r="G51" s="250"/>
      <c r="H51" s="250"/>
      <c r="I51" s="250"/>
      <c r="J51" s="250"/>
      <c r="K51" s="249"/>
    </row>
    <row r="52" spans="2:11" ht="15" customHeight="1">
      <c r="B52" s="248"/>
      <c r="C52" s="412" t="s">
        <v>1995</v>
      </c>
      <c r="D52" s="412"/>
      <c r="E52" s="412"/>
      <c r="F52" s="412"/>
      <c r="G52" s="412"/>
      <c r="H52" s="412"/>
      <c r="I52" s="412"/>
      <c r="J52" s="412"/>
      <c r="K52" s="249"/>
    </row>
    <row r="53" spans="2:11" ht="15" customHeight="1">
      <c r="B53" s="248"/>
      <c r="C53" s="412" t="s">
        <v>1996</v>
      </c>
      <c r="D53" s="412"/>
      <c r="E53" s="412"/>
      <c r="F53" s="412"/>
      <c r="G53" s="412"/>
      <c r="H53" s="412"/>
      <c r="I53" s="412"/>
      <c r="J53" s="412"/>
      <c r="K53" s="249"/>
    </row>
    <row r="54" spans="2:11" ht="12.75" customHeight="1">
      <c r="B54" s="248"/>
      <c r="C54" s="251"/>
      <c r="D54" s="251"/>
      <c r="E54" s="251"/>
      <c r="F54" s="251"/>
      <c r="G54" s="251"/>
      <c r="H54" s="251"/>
      <c r="I54" s="251"/>
      <c r="J54" s="251"/>
      <c r="K54" s="249"/>
    </row>
    <row r="55" spans="2:11" ht="15" customHeight="1">
      <c r="B55" s="248"/>
      <c r="C55" s="412" t="s">
        <v>1997</v>
      </c>
      <c r="D55" s="412"/>
      <c r="E55" s="412"/>
      <c r="F55" s="412"/>
      <c r="G55" s="412"/>
      <c r="H55" s="412"/>
      <c r="I55" s="412"/>
      <c r="J55" s="412"/>
      <c r="K55" s="249"/>
    </row>
    <row r="56" spans="2:11" ht="15" customHeight="1">
      <c r="B56" s="248"/>
      <c r="C56" s="253"/>
      <c r="D56" s="412" t="s">
        <v>1998</v>
      </c>
      <c r="E56" s="412"/>
      <c r="F56" s="412"/>
      <c r="G56" s="412"/>
      <c r="H56" s="412"/>
      <c r="I56" s="412"/>
      <c r="J56" s="412"/>
      <c r="K56" s="249"/>
    </row>
    <row r="57" spans="2:11" ht="15" customHeight="1">
      <c r="B57" s="248"/>
      <c r="C57" s="253"/>
      <c r="D57" s="412" t="s">
        <v>1999</v>
      </c>
      <c r="E57" s="412"/>
      <c r="F57" s="412"/>
      <c r="G57" s="412"/>
      <c r="H57" s="412"/>
      <c r="I57" s="412"/>
      <c r="J57" s="412"/>
      <c r="K57" s="249"/>
    </row>
    <row r="58" spans="2:11" ht="15" customHeight="1">
      <c r="B58" s="248"/>
      <c r="C58" s="253"/>
      <c r="D58" s="412" t="s">
        <v>2000</v>
      </c>
      <c r="E58" s="412"/>
      <c r="F58" s="412"/>
      <c r="G58" s="412"/>
      <c r="H58" s="412"/>
      <c r="I58" s="412"/>
      <c r="J58" s="412"/>
      <c r="K58" s="249"/>
    </row>
    <row r="59" spans="2:11" ht="15" customHeight="1">
      <c r="B59" s="248"/>
      <c r="C59" s="253"/>
      <c r="D59" s="412" t="s">
        <v>2001</v>
      </c>
      <c r="E59" s="412"/>
      <c r="F59" s="412"/>
      <c r="G59" s="412"/>
      <c r="H59" s="412"/>
      <c r="I59" s="412"/>
      <c r="J59" s="412"/>
      <c r="K59" s="249"/>
    </row>
    <row r="60" spans="2:11" ht="15" customHeight="1">
      <c r="B60" s="248"/>
      <c r="C60" s="253"/>
      <c r="D60" s="414" t="s">
        <v>2002</v>
      </c>
      <c r="E60" s="414"/>
      <c r="F60" s="414"/>
      <c r="G60" s="414"/>
      <c r="H60" s="414"/>
      <c r="I60" s="414"/>
      <c r="J60" s="414"/>
      <c r="K60" s="249"/>
    </row>
    <row r="61" spans="2:11" ht="15" customHeight="1">
      <c r="B61" s="248"/>
      <c r="C61" s="253"/>
      <c r="D61" s="412" t="s">
        <v>2003</v>
      </c>
      <c r="E61" s="412"/>
      <c r="F61" s="412"/>
      <c r="G61" s="412"/>
      <c r="H61" s="412"/>
      <c r="I61" s="412"/>
      <c r="J61" s="412"/>
      <c r="K61" s="249"/>
    </row>
    <row r="62" spans="2:11" ht="12.75" customHeight="1">
      <c r="B62" s="248"/>
      <c r="C62" s="253"/>
      <c r="D62" s="253"/>
      <c r="E62" s="256"/>
      <c r="F62" s="253"/>
      <c r="G62" s="253"/>
      <c r="H62" s="253"/>
      <c r="I62" s="253"/>
      <c r="J62" s="253"/>
      <c r="K62" s="249"/>
    </row>
    <row r="63" spans="2:11" ht="15" customHeight="1">
      <c r="B63" s="248"/>
      <c r="C63" s="253"/>
      <c r="D63" s="412" t="s">
        <v>2004</v>
      </c>
      <c r="E63" s="412"/>
      <c r="F63" s="412"/>
      <c r="G63" s="412"/>
      <c r="H63" s="412"/>
      <c r="I63" s="412"/>
      <c r="J63" s="412"/>
      <c r="K63" s="249"/>
    </row>
    <row r="64" spans="2:11" ht="15" customHeight="1">
      <c r="B64" s="248"/>
      <c r="C64" s="253"/>
      <c r="D64" s="414" t="s">
        <v>2005</v>
      </c>
      <c r="E64" s="414"/>
      <c r="F64" s="414"/>
      <c r="G64" s="414"/>
      <c r="H64" s="414"/>
      <c r="I64" s="414"/>
      <c r="J64" s="414"/>
      <c r="K64" s="249"/>
    </row>
    <row r="65" spans="2:11" ht="15" customHeight="1">
      <c r="B65" s="248"/>
      <c r="C65" s="253"/>
      <c r="D65" s="412" t="s">
        <v>2006</v>
      </c>
      <c r="E65" s="412"/>
      <c r="F65" s="412"/>
      <c r="G65" s="412"/>
      <c r="H65" s="412"/>
      <c r="I65" s="412"/>
      <c r="J65" s="412"/>
      <c r="K65" s="249"/>
    </row>
    <row r="66" spans="2:11" ht="15" customHeight="1">
      <c r="B66" s="248"/>
      <c r="C66" s="253"/>
      <c r="D66" s="412" t="s">
        <v>2007</v>
      </c>
      <c r="E66" s="412"/>
      <c r="F66" s="412"/>
      <c r="G66" s="412"/>
      <c r="H66" s="412"/>
      <c r="I66" s="412"/>
      <c r="J66" s="412"/>
      <c r="K66" s="249"/>
    </row>
    <row r="67" spans="2:11" ht="15" customHeight="1">
      <c r="B67" s="248"/>
      <c r="C67" s="253"/>
      <c r="D67" s="412" t="s">
        <v>2008</v>
      </c>
      <c r="E67" s="412"/>
      <c r="F67" s="412"/>
      <c r="G67" s="412"/>
      <c r="H67" s="412"/>
      <c r="I67" s="412"/>
      <c r="J67" s="412"/>
      <c r="K67" s="249"/>
    </row>
    <row r="68" spans="2:11" ht="15" customHeight="1">
      <c r="B68" s="248"/>
      <c r="C68" s="253"/>
      <c r="D68" s="412" t="s">
        <v>2009</v>
      </c>
      <c r="E68" s="412"/>
      <c r="F68" s="412"/>
      <c r="G68" s="412"/>
      <c r="H68" s="412"/>
      <c r="I68" s="412"/>
      <c r="J68" s="412"/>
      <c r="K68" s="249"/>
    </row>
    <row r="69" spans="2:11" ht="12.75" customHeight="1">
      <c r="B69" s="257"/>
      <c r="C69" s="258"/>
      <c r="D69" s="258"/>
      <c r="E69" s="258"/>
      <c r="F69" s="258"/>
      <c r="G69" s="258"/>
      <c r="H69" s="258"/>
      <c r="I69" s="258"/>
      <c r="J69" s="258"/>
      <c r="K69" s="259"/>
    </row>
    <row r="70" spans="2:11" ht="18.75" customHeight="1">
      <c r="B70" s="260"/>
      <c r="C70" s="260"/>
      <c r="D70" s="260"/>
      <c r="E70" s="260"/>
      <c r="F70" s="260"/>
      <c r="G70" s="260"/>
      <c r="H70" s="260"/>
      <c r="I70" s="260"/>
      <c r="J70" s="260"/>
      <c r="K70" s="261"/>
    </row>
    <row r="71" spans="2:11" ht="18.75" customHeight="1">
      <c r="B71" s="261"/>
      <c r="C71" s="261"/>
      <c r="D71" s="261"/>
      <c r="E71" s="261"/>
      <c r="F71" s="261"/>
      <c r="G71" s="261"/>
      <c r="H71" s="261"/>
      <c r="I71" s="261"/>
      <c r="J71" s="261"/>
      <c r="K71" s="261"/>
    </row>
    <row r="72" spans="2:11" ht="7.5" customHeight="1">
      <c r="B72" s="262"/>
      <c r="C72" s="263"/>
      <c r="D72" s="263"/>
      <c r="E72" s="263"/>
      <c r="F72" s="263"/>
      <c r="G72" s="263"/>
      <c r="H72" s="263"/>
      <c r="I72" s="263"/>
      <c r="J72" s="263"/>
      <c r="K72" s="264"/>
    </row>
    <row r="73" spans="2:11" ht="45" customHeight="1">
      <c r="B73" s="265"/>
      <c r="C73" s="411" t="s">
        <v>1727</v>
      </c>
      <c r="D73" s="411"/>
      <c r="E73" s="411"/>
      <c r="F73" s="411"/>
      <c r="G73" s="411"/>
      <c r="H73" s="411"/>
      <c r="I73" s="411"/>
      <c r="J73" s="411"/>
      <c r="K73" s="266"/>
    </row>
    <row r="74" spans="2:11" ht="17.25" customHeight="1">
      <c r="B74" s="265"/>
      <c r="C74" s="267" t="s">
        <v>2010</v>
      </c>
      <c r="D74" s="267"/>
      <c r="E74" s="267"/>
      <c r="F74" s="267" t="s">
        <v>2011</v>
      </c>
      <c r="G74" s="268"/>
      <c r="H74" s="267" t="s">
        <v>1825</v>
      </c>
      <c r="I74" s="267" t="s">
        <v>1688</v>
      </c>
      <c r="J74" s="267" t="s">
        <v>2012</v>
      </c>
      <c r="K74" s="266"/>
    </row>
    <row r="75" spans="2:11" ht="17.25" customHeight="1">
      <c r="B75" s="265"/>
      <c r="C75" s="269" t="s">
        <v>2013</v>
      </c>
      <c r="D75" s="269"/>
      <c r="E75" s="269"/>
      <c r="F75" s="270" t="s">
        <v>2014</v>
      </c>
      <c r="G75" s="271"/>
      <c r="H75" s="269"/>
      <c r="I75" s="269"/>
      <c r="J75" s="269" t="s">
        <v>2015</v>
      </c>
      <c r="K75" s="266"/>
    </row>
    <row r="76" spans="2:11" ht="5.25" customHeight="1">
      <c r="B76" s="265"/>
      <c r="C76" s="272"/>
      <c r="D76" s="272"/>
      <c r="E76" s="272"/>
      <c r="F76" s="272"/>
      <c r="G76" s="273"/>
      <c r="H76" s="272"/>
      <c r="I76" s="272"/>
      <c r="J76" s="272"/>
      <c r="K76" s="266"/>
    </row>
    <row r="77" spans="2:11" ht="15" customHeight="1">
      <c r="B77" s="265"/>
      <c r="C77" s="255" t="s">
        <v>1684</v>
      </c>
      <c r="D77" s="272"/>
      <c r="E77" s="272"/>
      <c r="F77" s="274" t="s">
        <v>2016</v>
      </c>
      <c r="G77" s="273"/>
      <c r="H77" s="255" t="s">
        <v>2017</v>
      </c>
      <c r="I77" s="255" t="s">
        <v>2018</v>
      </c>
      <c r="J77" s="255">
        <v>20</v>
      </c>
      <c r="K77" s="266"/>
    </row>
    <row r="78" spans="2:11" ht="15" customHeight="1">
      <c r="B78" s="265"/>
      <c r="C78" s="255" t="s">
        <v>2019</v>
      </c>
      <c r="D78" s="255"/>
      <c r="E78" s="255"/>
      <c r="F78" s="274" t="s">
        <v>2016</v>
      </c>
      <c r="G78" s="273"/>
      <c r="H78" s="255" t="s">
        <v>2020</v>
      </c>
      <c r="I78" s="255" t="s">
        <v>2018</v>
      </c>
      <c r="J78" s="255">
        <v>120</v>
      </c>
      <c r="K78" s="266"/>
    </row>
    <row r="79" spans="2:11" ht="15" customHeight="1">
      <c r="B79" s="275"/>
      <c r="C79" s="255" t="s">
        <v>2021</v>
      </c>
      <c r="D79" s="255"/>
      <c r="E79" s="255"/>
      <c r="F79" s="274" t="s">
        <v>2022</v>
      </c>
      <c r="G79" s="273"/>
      <c r="H79" s="255" t="s">
        <v>2023</v>
      </c>
      <c r="I79" s="255" t="s">
        <v>2018</v>
      </c>
      <c r="J79" s="255">
        <v>50</v>
      </c>
      <c r="K79" s="266"/>
    </row>
    <row r="80" spans="2:11" ht="15" customHeight="1">
      <c r="B80" s="275"/>
      <c r="C80" s="255" t="s">
        <v>2024</v>
      </c>
      <c r="D80" s="255"/>
      <c r="E80" s="255"/>
      <c r="F80" s="274" t="s">
        <v>2016</v>
      </c>
      <c r="G80" s="273"/>
      <c r="H80" s="255" t="s">
        <v>2025</v>
      </c>
      <c r="I80" s="255" t="s">
        <v>2026</v>
      </c>
      <c r="J80" s="255"/>
      <c r="K80" s="266"/>
    </row>
    <row r="81" spans="2:11" ht="15" customHeight="1">
      <c r="B81" s="275"/>
      <c r="C81" s="276" t="s">
        <v>2027</v>
      </c>
      <c r="D81" s="276"/>
      <c r="E81" s="276"/>
      <c r="F81" s="277" t="s">
        <v>2022</v>
      </c>
      <c r="G81" s="276"/>
      <c r="H81" s="276" t="s">
        <v>2028</v>
      </c>
      <c r="I81" s="276" t="s">
        <v>2018</v>
      </c>
      <c r="J81" s="276">
        <v>15</v>
      </c>
      <c r="K81" s="266"/>
    </row>
    <row r="82" spans="2:11" ht="15" customHeight="1">
      <c r="B82" s="275"/>
      <c r="C82" s="276" t="s">
        <v>2029</v>
      </c>
      <c r="D82" s="276"/>
      <c r="E82" s="276"/>
      <c r="F82" s="277" t="s">
        <v>2022</v>
      </c>
      <c r="G82" s="276"/>
      <c r="H82" s="276" t="s">
        <v>2030</v>
      </c>
      <c r="I82" s="276" t="s">
        <v>2018</v>
      </c>
      <c r="J82" s="276">
        <v>15</v>
      </c>
      <c r="K82" s="266"/>
    </row>
    <row r="83" spans="2:11" ht="15" customHeight="1">
      <c r="B83" s="275"/>
      <c r="C83" s="276" t="s">
        <v>2031</v>
      </c>
      <c r="D83" s="276"/>
      <c r="E83" s="276"/>
      <c r="F83" s="277" t="s">
        <v>2022</v>
      </c>
      <c r="G83" s="276"/>
      <c r="H83" s="276" t="s">
        <v>2032</v>
      </c>
      <c r="I83" s="276" t="s">
        <v>2018</v>
      </c>
      <c r="J83" s="276">
        <v>20</v>
      </c>
      <c r="K83" s="266"/>
    </row>
    <row r="84" spans="2:11" ht="15" customHeight="1">
      <c r="B84" s="275"/>
      <c r="C84" s="276" t="s">
        <v>2033</v>
      </c>
      <c r="D84" s="276"/>
      <c r="E84" s="276"/>
      <c r="F84" s="277" t="s">
        <v>2022</v>
      </c>
      <c r="G84" s="276"/>
      <c r="H84" s="276" t="s">
        <v>2034</v>
      </c>
      <c r="I84" s="276" t="s">
        <v>2018</v>
      </c>
      <c r="J84" s="276">
        <v>20</v>
      </c>
      <c r="K84" s="266"/>
    </row>
    <row r="85" spans="2:11" ht="15" customHeight="1">
      <c r="B85" s="275"/>
      <c r="C85" s="255" t="s">
        <v>2035</v>
      </c>
      <c r="D85" s="255"/>
      <c r="E85" s="255"/>
      <c r="F85" s="274" t="s">
        <v>2022</v>
      </c>
      <c r="G85" s="273"/>
      <c r="H85" s="255" t="s">
        <v>2036</v>
      </c>
      <c r="I85" s="255" t="s">
        <v>2018</v>
      </c>
      <c r="J85" s="255">
        <v>50</v>
      </c>
      <c r="K85" s="266"/>
    </row>
    <row r="86" spans="2:11" ht="15" customHeight="1">
      <c r="B86" s="275"/>
      <c r="C86" s="255" t="s">
        <v>2037</v>
      </c>
      <c r="D86" s="255"/>
      <c r="E86" s="255"/>
      <c r="F86" s="274" t="s">
        <v>2022</v>
      </c>
      <c r="G86" s="273"/>
      <c r="H86" s="255" t="s">
        <v>2038</v>
      </c>
      <c r="I86" s="255" t="s">
        <v>2018</v>
      </c>
      <c r="J86" s="255">
        <v>20</v>
      </c>
      <c r="K86" s="266"/>
    </row>
    <row r="87" spans="2:11" ht="15" customHeight="1">
      <c r="B87" s="275"/>
      <c r="C87" s="255" t="s">
        <v>2039</v>
      </c>
      <c r="D87" s="255"/>
      <c r="E87" s="255"/>
      <c r="F87" s="274" t="s">
        <v>2022</v>
      </c>
      <c r="G87" s="273"/>
      <c r="H87" s="255" t="s">
        <v>2040</v>
      </c>
      <c r="I87" s="255" t="s">
        <v>2018</v>
      </c>
      <c r="J87" s="255">
        <v>20</v>
      </c>
      <c r="K87" s="266"/>
    </row>
    <row r="88" spans="2:11" ht="15" customHeight="1">
      <c r="B88" s="275"/>
      <c r="C88" s="255" t="s">
        <v>2041</v>
      </c>
      <c r="D88" s="255"/>
      <c r="E88" s="255"/>
      <c r="F88" s="274" t="s">
        <v>2022</v>
      </c>
      <c r="G88" s="273"/>
      <c r="H88" s="255" t="s">
        <v>2042</v>
      </c>
      <c r="I88" s="255" t="s">
        <v>2018</v>
      </c>
      <c r="J88" s="255">
        <v>50</v>
      </c>
      <c r="K88" s="266"/>
    </row>
    <row r="89" spans="2:11" ht="15" customHeight="1">
      <c r="B89" s="275"/>
      <c r="C89" s="255" t="s">
        <v>2043</v>
      </c>
      <c r="D89" s="255"/>
      <c r="E89" s="255"/>
      <c r="F89" s="274" t="s">
        <v>2022</v>
      </c>
      <c r="G89" s="273"/>
      <c r="H89" s="255" t="s">
        <v>2043</v>
      </c>
      <c r="I89" s="255" t="s">
        <v>2018</v>
      </c>
      <c r="J89" s="255">
        <v>50</v>
      </c>
      <c r="K89" s="266"/>
    </row>
    <row r="90" spans="2:11" ht="15" customHeight="1">
      <c r="B90" s="275"/>
      <c r="C90" s="255" t="s">
        <v>1830</v>
      </c>
      <c r="D90" s="255"/>
      <c r="E90" s="255"/>
      <c r="F90" s="274" t="s">
        <v>2022</v>
      </c>
      <c r="G90" s="273"/>
      <c r="H90" s="255" t="s">
        <v>2044</v>
      </c>
      <c r="I90" s="255" t="s">
        <v>2018</v>
      </c>
      <c r="J90" s="255">
        <v>255</v>
      </c>
      <c r="K90" s="266"/>
    </row>
    <row r="91" spans="2:11" ht="15" customHeight="1">
      <c r="B91" s="275"/>
      <c r="C91" s="255" t="s">
        <v>2045</v>
      </c>
      <c r="D91" s="255"/>
      <c r="E91" s="255"/>
      <c r="F91" s="274" t="s">
        <v>2016</v>
      </c>
      <c r="G91" s="273"/>
      <c r="H91" s="255" t="s">
        <v>2046</v>
      </c>
      <c r="I91" s="255" t="s">
        <v>2047</v>
      </c>
      <c r="J91" s="255"/>
      <c r="K91" s="266"/>
    </row>
    <row r="92" spans="2:11" ht="15" customHeight="1">
      <c r="B92" s="275"/>
      <c r="C92" s="255" t="s">
        <v>2048</v>
      </c>
      <c r="D92" s="255"/>
      <c r="E92" s="255"/>
      <c r="F92" s="274" t="s">
        <v>2016</v>
      </c>
      <c r="G92" s="273"/>
      <c r="H92" s="255" t="s">
        <v>2049</v>
      </c>
      <c r="I92" s="255" t="s">
        <v>2050</v>
      </c>
      <c r="J92" s="255"/>
      <c r="K92" s="266"/>
    </row>
    <row r="93" spans="2:11" ht="15" customHeight="1">
      <c r="B93" s="275"/>
      <c r="C93" s="255" t="s">
        <v>2051</v>
      </c>
      <c r="D93" s="255"/>
      <c r="E93" s="255"/>
      <c r="F93" s="274" t="s">
        <v>2016</v>
      </c>
      <c r="G93" s="273"/>
      <c r="H93" s="255" t="s">
        <v>2051</v>
      </c>
      <c r="I93" s="255" t="s">
        <v>2050</v>
      </c>
      <c r="J93" s="255"/>
      <c r="K93" s="266"/>
    </row>
    <row r="94" spans="2:11" ht="15" customHeight="1">
      <c r="B94" s="275"/>
      <c r="C94" s="255" t="s">
        <v>1669</v>
      </c>
      <c r="D94" s="255"/>
      <c r="E94" s="255"/>
      <c r="F94" s="274" t="s">
        <v>2016</v>
      </c>
      <c r="G94" s="273"/>
      <c r="H94" s="255" t="s">
        <v>2052</v>
      </c>
      <c r="I94" s="255" t="s">
        <v>2050</v>
      </c>
      <c r="J94" s="255"/>
      <c r="K94" s="266"/>
    </row>
    <row r="95" spans="2:11" ht="15" customHeight="1">
      <c r="B95" s="275"/>
      <c r="C95" s="255" t="s">
        <v>1679</v>
      </c>
      <c r="D95" s="255"/>
      <c r="E95" s="255"/>
      <c r="F95" s="274" t="s">
        <v>2016</v>
      </c>
      <c r="G95" s="273"/>
      <c r="H95" s="255" t="s">
        <v>2053</v>
      </c>
      <c r="I95" s="255" t="s">
        <v>2050</v>
      </c>
      <c r="J95" s="255"/>
      <c r="K95" s="266"/>
    </row>
    <row r="96" spans="2:11" ht="15" customHeight="1">
      <c r="B96" s="278"/>
      <c r="C96" s="279"/>
      <c r="D96" s="279"/>
      <c r="E96" s="279"/>
      <c r="F96" s="279"/>
      <c r="G96" s="279"/>
      <c r="H96" s="279"/>
      <c r="I96" s="279"/>
      <c r="J96" s="279"/>
      <c r="K96" s="280"/>
    </row>
    <row r="97" spans="2:11" ht="18.75" customHeight="1">
      <c r="B97" s="281"/>
      <c r="C97" s="282"/>
      <c r="D97" s="282"/>
      <c r="E97" s="282"/>
      <c r="F97" s="282"/>
      <c r="G97" s="282"/>
      <c r="H97" s="282"/>
      <c r="I97" s="282"/>
      <c r="J97" s="282"/>
      <c r="K97" s="281"/>
    </row>
    <row r="98" spans="2:11" ht="18.75" customHeight="1">
      <c r="B98" s="261"/>
      <c r="C98" s="261"/>
      <c r="D98" s="261"/>
      <c r="E98" s="261"/>
      <c r="F98" s="261"/>
      <c r="G98" s="261"/>
      <c r="H98" s="261"/>
      <c r="I98" s="261"/>
      <c r="J98" s="261"/>
      <c r="K98" s="261"/>
    </row>
    <row r="99" spans="2:11" ht="7.5" customHeight="1">
      <c r="B99" s="262"/>
      <c r="C99" s="263"/>
      <c r="D99" s="263"/>
      <c r="E99" s="263"/>
      <c r="F99" s="263"/>
      <c r="G99" s="263"/>
      <c r="H99" s="263"/>
      <c r="I99" s="263"/>
      <c r="J99" s="263"/>
      <c r="K99" s="264"/>
    </row>
    <row r="100" spans="2:11" ht="45" customHeight="1">
      <c r="B100" s="265"/>
      <c r="C100" s="411" t="s">
        <v>2054</v>
      </c>
      <c r="D100" s="411"/>
      <c r="E100" s="411"/>
      <c r="F100" s="411"/>
      <c r="G100" s="411"/>
      <c r="H100" s="411"/>
      <c r="I100" s="411"/>
      <c r="J100" s="411"/>
      <c r="K100" s="266"/>
    </row>
    <row r="101" spans="2:11" ht="17.25" customHeight="1">
      <c r="B101" s="265"/>
      <c r="C101" s="267" t="s">
        <v>2010</v>
      </c>
      <c r="D101" s="267"/>
      <c r="E101" s="267"/>
      <c r="F101" s="267" t="s">
        <v>2011</v>
      </c>
      <c r="G101" s="268"/>
      <c r="H101" s="267" t="s">
        <v>1825</v>
      </c>
      <c r="I101" s="267" t="s">
        <v>1688</v>
      </c>
      <c r="J101" s="267" t="s">
        <v>2012</v>
      </c>
      <c r="K101" s="266"/>
    </row>
    <row r="102" spans="2:11" ht="17.25" customHeight="1">
      <c r="B102" s="265"/>
      <c r="C102" s="269" t="s">
        <v>2013</v>
      </c>
      <c r="D102" s="269"/>
      <c r="E102" s="269"/>
      <c r="F102" s="270" t="s">
        <v>2014</v>
      </c>
      <c r="G102" s="271"/>
      <c r="H102" s="269"/>
      <c r="I102" s="269"/>
      <c r="J102" s="269" t="s">
        <v>2015</v>
      </c>
      <c r="K102" s="266"/>
    </row>
    <row r="103" spans="2:11" ht="5.25" customHeight="1">
      <c r="B103" s="265"/>
      <c r="C103" s="267"/>
      <c r="D103" s="267"/>
      <c r="E103" s="267"/>
      <c r="F103" s="267"/>
      <c r="G103" s="283"/>
      <c r="H103" s="267"/>
      <c r="I103" s="267"/>
      <c r="J103" s="267"/>
      <c r="K103" s="266"/>
    </row>
    <row r="104" spans="2:11" ht="15" customHeight="1">
      <c r="B104" s="265"/>
      <c r="C104" s="255" t="s">
        <v>1684</v>
      </c>
      <c r="D104" s="272"/>
      <c r="E104" s="272"/>
      <c r="F104" s="274" t="s">
        <v>2016</v>
      </c>
      <c r="G104" s="283"/>
      <c r="H104" s="255" t="s">
        <v>2055</v>
      </c>
      <c r="I104" s="255" t="s">
        <v>2018</v>
      </c>
      <c r="J104" s="255">
        <v>20</v>
      </c>
      <c r="K104" s="266"/>
    </row>
    <row r="105" spans="2:11" ht="15" customHeight="1">
      <c r="B105" s="265"/>
      <c r="C105" s="255" t="s">
        <v>2019</v>
      </c>
      <c r="D105" s="255"/>
      <c r="E105" s="255"/>
      <c r="F105" s="274" t="s">
        <v>2016</v>
      </c>
      <c r="G105" s="255"/>
      <c r="H105" s="255" t="s">
        <v>2055</v>
      </c>
      <c r="I105" s="255" t="s">
        <v>2018</v>
      </c>
      <c r="J105" s="255">
        <v>120</v>
      </c>
      <c r="K105" s="266"/>
    </row>
    <row r="106" spans="2:11" ht="15" customHeight="1">
      <c r="B106" s="275"/>
      <c r="C106" s="255" t="s">
        <v>2021</v>
      </c>
      <c r="D106" s="255"/>
      <c r="E106" s="255"/>
      <c r="F106" s="274" t="s">
        <v>2022</v>
      </c>
      <c r="G106" s="255"/>
      <c r="H106" s="255" t="s">
        <v>2055</v>
      </c>
      <c r="I106" s="255" t="s">
        <v>2018</v>
      </c>
      <c r="J106" s="255">
        <v>50</v>
      </c>
      <c r="K106" s="266"/>
    </row>
    <row r="107" spans="2:11" ht="15" customHeight="1">
      <c r="B107" s="275"/>
      <c r="C107" s="255" t="s">
        <v>2024</v>
      </c>
      <c r="D107" s="255"/>
      <c r="E107" s="255"/>
      <c r="F107" s="274" t="s">
        <v>2016</v>
      </c>
      <c r="G107" s="255"/>
      <c r="H107" s="255" t="s">
        <v>2055</v>
      </c>
      <c r="I107" s="255" t="s">
        <v>2026</v>
      </c>
      <c r="J107" s="255"/>
      <c r="K107" s="266"/>
    </row>
    <row r="108" spans="2:11" ht="15" customHeight="1">
      <c r="B108" s="275"/>
      <c r="C108" s="255" t="s">
        <v>2035</v>
      </c>
      <c r="D108" s="255"/>
      <c r="E108" s="255"/>
      <c r="F108" s="274" t="s">
        <v>2022</v>
      </c>
      <c r="G108" s="255"/>
      <c r="H108" s="255" t="s">
        <v>2055</v>
      </c>
      <c r="I108" s="255" t="s">
        <v>2018</v>
      </c>
      <c r="J108" s="255">
        <v>50</v>
      </c>
      <c r="K108" s="266"/>
    </row>
    <row r="109" spans="2:11" ht="15" customHeight="1">
      <c r="B109" s="275"/>
      <c r="C109" s="255" t="s">
        <v>2043</v>
      </c>
      <c r="D109" s="255"/>
      <c r="E109" s="255"/>
      <c r="F109" s="274" t="s">
        <v>2022</v>
      </c>
      <c r="G109" s="255"/>
      <c r="H109" s="255" t="s">
        <v>2055</v>
      </c>
      <c r="I109" s="255" t="s">
        <v>2018</v>
      </c>
      <c r="J109" s="255">
        <v>50</v>
      </c>
      <c r="K109" s="266"/>
    </row>
    <row r="110" spans="2:11" ht="15" customHeight="1">
      <c r="B110" s="275"/>
      <c r="C110" s="255" t="s">
        <v>2041</v>
      </c>
      <c r="D110" s="255"/>
      <c r="E110" s="255"/>
      <c r="F110" s="274" t="s">
        <v>2022</v>
      </c>
      <c r="G110" s="255"/>
      <c r="H110" s="255" t="s">
        <v>2055</v>
      </c>
      <c r="I110" s="255" t="s">
        <v>2018</v>
      </c>
      <c r="J110" s="255">
        <v>50</v>
      </c>
      <c r="K110" s="266"/>
    </row>
    <row r="111" spans="2:11" ht="15" customHeight="1">
      <c r="B111" s="275"/>
      <c r="C111" s="255" t="s">
        <v>1684</v>
      </c>
      <c r="D111" s="255"/>
      <c r="E111" s="255"/>
      <c r="F111" s="274" t="s">
        <v>2016</v>
      </c>
      <c r="G111" s="255"/>
      <c r="H111" s="255" t="s">
        <v>2056</v>
      </c>
      <c r="I111" s="255" t="s">
        <v>2018</v>
      </c>
      <c r="J111" s="255">
        <v>20</v>
      </c>
      <c r="K111" s="266"/>
    </row>
    <row r="112" spans="2:11" ht="15" customHeight="1">
      <c r="B112" s="275"/>
      <c r="C112" s="255" t="s">
        <v>2057</v>
      </c>
      <c r="D112" s="255"/>
      <c r="E112" s="255"/>
      <c r="F112" s="274" t="s">
        <v>2016</v>
      </c>
      <c r="G112" s="255"/>
      <c r="H112" s="255" t="s">
        <v>2058</v>
      </c>
      <c r="I112" s="255" t="s">
        <v>2018</v>
      </c>
      <c r="J112" s="255">
        <v>120</v>
      </c>
      <c r="K112" s="266"/>
    </row>
    <row r="113" spans="2:11" ht="15" customHeight="1">
      <c r="B113" s="275"/>
      <c r="C113" s="255" t="s">
        <v>1669</v>
      </c>
      <c r="D113" s="255"/>
      <c r="E113" s="255"/>
      <c r="F113" s="274" t="s">
        <v>2016</v>
      </c>
      <c r="G113" s="255"/>
      <c r="H113" s="255" t="s">
        <v>2059</v>
      </c>
      <c r="I113" s="255" t="s">
        <v>2050</v>
      </c>
      <c r="J113" s="255"/>
      <c r="K113" s="266"/>
    </row>
    <row r="114" spans="2:11" ht="15" customHeight="1">
      <c r="B114" s="275"/>
      <c r="C114" s="255" t="s">
        <v>1679</v>
      </c>
      <c r="D114" s="255"/>
      <c r="E114" s="255"/>
      <c r="F114" s="274" t="s">
        <v>2016</v>
      </c>
      <c r="G114" s="255"/>
      <c r="H114" s="255" t="s">
        <v>2060</v>
      </c>
      <c r="I114" s="255" t="s">
        <v>2050</v>
      </c>
      <c r="J114" s="255"/>
      <c r="K114" s="266"/>
    </row>
    <row r="115" spans="2:11" ht="15" customHeight="1">
      <c r="B115" s="275"/>
      <c r="C115" s="255" t="s">
        <v>1688</v>
      </c>
      <c r="D115" s="255"/>
      <c r="E115" s="255"/>
      <c r="F115" s="274" t="s">
        <v>2016</v>
      </c>
      <c r="G115" s="255"/>
      <c r="H115" s="255" t="s">
        <v>2061</v>
      </c>
      <c r="I115" s="255" t="s">
        <v>2062</v>
      </c>
      <c r="J115" s="255"/>
      <c r="K115" s="266"/>
    </row>
    <row r="116" spans="2:11" ht="15" customHeight="1">
      <c r="B116" s="278"/>
      <c r="C116" s="284"/>
      <c r="D116" s="284"/>
      <c r="E116" s="284"/>
      <c r="F116" s="284"/>
      <c r="G116" s="284"/>
      <c r="H116" s="284"/>
      <c r="I116" s="284"/>
      <c r="J116" s="284"/>
      <c r="K116" s="280"/>
    </row>
    <row r="117" spans="2:11" ht="18.75" customHeight="1">
      <c r="B117" s="285"/>
      <c r="C117" s="251"/>
      <c r="D117" s="251"/>
      <c r="E117" s="251"/>
      <c r="F117" s="286"/>
      <c r="G117" s="251"/>
      <c r="H117" s="251"/>
      <c r="I117" s="251"/>
      <c r="J117" s="251"/>
      <c r="K117" s="285"/>
    </row>
    <row r="118" spans="2:11" ht="18.75" customHeight="1"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</row>
    <row r="119" spans="2:11" ht="7.5" customHeight="1">
      <c r="B119" s="287"/>
      <c r="C119" s="288"/>
      <c r="D119" s="288"/>
      <c r="E119" s="288"/>
      <c r="F119" s="288"/>
      <c r="G119" s="288"/>
      <c r="H119" s="288"/>
      <c r="I119" s="288"/>
      <c r="J119" s="288"/>
      <c r="K119" s="289"/>
    </row>
    <row r="120" spans="2:11" ht="45" customHeight="1">
      <c r="B120" s="290"/>
      <c r="C120" s="407" t="s">
        <v>2063</v>
      </c>
      <c r="D120" s="407"/>
      <c r="E120" s="407"/>
      <c r="F120" s="407"/>
      <c r="G120" s="407"/>
      <c r="H120" s="407"/>
      <c r="I120" s="407"/>
      <c r="J120" s="407"/>
      <c r="K120" s="291"/>
    </row>
    <row r="121" spans="2:11" ht="17.25" customHeight="1">
      <c r="B121" s="292"/>
      <c r="C121" s="267" t="s">
        <v>2010</v>
      </c>
      <c r="D121" s="267"/>
      <c r="E121" s="267"/>
      <c r="F121" s="267" t="s">
        <v>2011</v>
      </c>
      <c r="G121" s="268"/>
      <c r="H121" s="267" t="s">
        <v>1825</v>
      </c>
      <c r="I121" s="267" t="s">
        <v>1688</v>
      </c>
      <c r="J121" s="267" t="s">
        <v>2012</v>
      </c>
      <c r="K121" s="293"/>
    </row>
    <row r="122" spans="2:11" ht="17.25" customHeight="1">
      <c r="B122" s="292"/>
      <c r="C122" s="269" t="s">
        <v>2013</v>
      </c>
      <c r="D122" s="269"/>
      <c r="E122" s="269"/>
      <c r="F122" s="270" t="s">
        <v>2014</v>
      </c>
      <c r="G122" s="271"/>
      <c r="H122" s="269"/>
      <c r="I122" s="269"/>
      <c r="J122" s="269" t="s">
        <v>2015</v>
      </c>
      <c r="K122" s="293"/>
    </row>
    <row r="123" spans="2:11" ht="5.25" customHeight="1">
      <c r="B123" s="294"/>
      <c r="C123" s="272"/>
      <c r="D123" s="272"/>
      <c r="E123" s="272"/>
      <c r="F123" s="272"/>
      <c r="G123" s="255"/>
      <c r="H123" s="272"/>
      <c r="I123" s="272"/>
      <c r="J123" s="272"/>
      <c r="K123" s="295"/>
    </row>
    <row r="124" spans="2:11" ht="15" customHeight="1">
      <c r="B124" s="294"/>
      <c r="C124" s="255" t="s">
        <v>2019</v>
      </c>
      <c r="D124" s="272"/>
      <c r="E124" s="272"/>
      <c r="F124" s="274" t="s">
        <v>2016</v>
      </c>
      <c r="G124" s="255"/>
      <c r="H124" s="255" t="s">
        <v>2055</v>
      </c>
      <c r="I124" s="255" t="s">
        <v>2018</v>
      </c>
      <c r="J124" s="255">
        <v>120</v>
      </c>
      <c r="K124" s="296"/>
    </row>
    <row r="125" spans="2:11" ht="15" customHeight="1">
      <c r="B125" s="294"/>
      <c r="C125" s="255" t="s">
        <v>2064</v>
      </c>
      <c r="D125" s="255"/>
      <c r="E125" s="255"/>
      <c r="F125" s="274" t="s">
        <v>2016</v>
      </c>
      <c r="G125" s="255"/>
      <c r="H125" s="255" t="s">
        <v>2065</v>
      </c>
      <c r="I125" s="255" t="s">
        <v>2018</v>
      </c>
      <c r="J125" s="255" t="s">
        <v>2066</v>
      </c>
      <c r="K125" s="296"/>
    </row>
    <row r="126" spans="2:11" ht="15" customHeight="1">
      <c r="B126" s="294"/>
      <c r="C126" s="255" t="s">
        <v>365</v>
      </c>
      <c r="D126" s="255"/>
      <c r="E126" s="255"/>
      <c r="F126" s="274" t="s">
        <v>2016</v>
      </c>
      <c r="G126" s="255"/>
      <c r="H126" s="255" t="s">
        <v>2067</v>
      </c>
      <c r="I126" s="255" t="s">
        <v>2018</v>
      </c>
      <c r="J126" s="255" t="s">
        <v>2066</v>
      </c>
      <c r="K126" s="296"/>
    </row>
    <row r="127" spans="2:11" ht="15" customHeight="1">
      <c r="B127" s="294"/>
      <c r="C127" s="255" t="s">
        <v>2027</v>
      </c>
      <c r="D127" s="255"/>
      <c r="E127" s="255"/>
      <c r="F127" s="274" t="s">
        <v>2022</v>
      </c>
      <c r="G127" s="255"/>
      <c r="H127" s="255" t="s">
        <v>2028</v>
      </c>
      <c r="I127" s="255" t="s">
        <v>2018</v>
      </c>
      <c r="J127" s="255">
        <v>15</v>
      </c>
      <c r="K127" s="296"/>
    </row>
    <row r="128" spans="2:11" ht="15" customHeight="1">
      <c r="B128" s="294"/>
      <c r="C128" s="276" t="s">
        <v>2029</v>
      </c>
      <c r="D128" s="276"/>
      <c r="E128" s="276"/>
      <c r="F128" s="277" t="s">
        <v>2022</v>
      </c>
      <c r="G128" s="276"/>
      <c r="H128" s="276" t="s">
        <v>2030</v>
      </c>
      <c r="I128" s="276" t="s">
        <v>2018</v>
      </c>
      <c r="J128" s="276">
        <v>15</v>
      </c>
      <c r="K128" s="296"/>
    </row>
    <row r="129" spans="2:11" ht="15" customHeight="1">
      <c r="B129" s="294"/>
      <c r="C129" s="276" t="s">
        <v>2031</v>
      </c>
      <c r="D129" s="276"/>
      <c r="E129" s="276"/>
      <c r="F129" s="277" t="s">
        <v>2022</v>
      </c>
      <c r="G129" s="276"/>
      <c r="H129" s="276" t="s">
        <v>2032</v>
      </c>
      <c r="I129" s="276" t="s">
        <v>2018</v>
      </c>
      <c r="J129" s="276">
        <v>20</v>
      </c>
      <c r="K129" s="296"/>
    </row>
    <row r="130" spans="2:11" ht="15" customHeight="1">
      <c r="B130" s="294"/>
      <c r="C130" s="276" t="s">
        <v>2033</v>
      </c>
      <c r="D130" s="276"/>
      <c r="E130" s="276"/>
      <c r="F130" s="277" t="s">
        <v>2022</v>
      </c>
      <c r="G130" s="276"/>
      <c r="H130" s="276" t="s">
        <v>2034</v>
      </c>
      <c r="I130" s="276" t="s">
        <v>2018</v>
      </c>
      <c r="J130" s="276">
        <v>20</v>
      </c>
      <c r="K130" s="296"/>
    </row>
    <row r="131" spans="2:11" ht="15" customHeight="1">
      <c r="B131" s="294"/>
      <c r="C131" s="255" t="s">
        <v>2021</v>
      </c>
      <c r="D131" s="255"/>
      <c r="E131" s="255"/>
      <c r="F131" s="274" t="s">
        <v>2022</v>
      </c>
      <c r="G131" s="255"/>
      <c r="H131" s="255" t="s">
        <v>2055</v>
      </c>
      <c r="I131" s="255" t="s">
        <v>2018</v>
      </c>
      <c r="J131" s="255">
        <v>50</v>
      </c>
      <c r="K131" s="296"/>
    </row>
    <row r="132" spans="2:11" ht="15" customHeight="1">
      <c r="B132" s="294"/>
      <c r="C132" s="255" t="s">
        <v>2035</v>
      </c>
      <c r="D132" s="255"/>
      <c r="E132" s="255"/>
      <c r="F132" s="274" t="s">
        <v>2022</v>
      </c>
      <c r="G132" s="255"/>
      <c r="H132" s="255" t="s">
        <v>2055</v>
      </c>
      <c r="I132" s="255" t="s">
        <v>2018</v>
      </c>
      <c r="J132" s="255">
        <v>50</v>
      </c>
      <c r="K132" s="296"/>
    </row>
    <row r="133" spans="2:11" ht="15" customHeight="1">
      <c r="B133" s="294"/>
      <c r="C133" s="255" t="s">
        <v>2041</v>
      </c>
      <c r="D133" s="255"/>
      <c r="E133" s="255"/>
      <c r="F133" s="274" t="s">
        <v>2022</v>
      </c>
      <c r="G133" s="255"/>
      <c r="H133" s="255" t="s">
        <v>2055</v>
      </c>
      <c r="I133" s="255" t="s">
        <v>2018</v>
      </c>
      <c r="J133" s="255">
        <v>50</v>
      </c>
      <c r="K133" s="296"/>
    </row>
    <row r="134" spans="2:11" ht="15" customHeight="1">
      <c r="B134" s="294"/>
      <c r="C134" s="255" t="s">
        <v>2043</v>
      </c>
      <c r="D134" s="255"/>
      <c r="E134" s="255"/>
      <c r="F134" s="274" t="s">
        <v>2022</v>
      </c>
      <c r="G134" s="255"/>
      <c r="H134" s="255" t="s">
        <v>2055</v>
      </c>
      <c r="I134" s="255" t="s">
        <v>2018</v>
      </c>
      <c r="J134" s="255">
        <v>50</v>
      </c>
      <c r="K134" s="296"/>
    </row>
    <row r="135" spans="2:11" ht="15" customHeight="1">
      <c r="B135" s="294"/>
      <c r="C135" s="255" t="s">
        <v>1830</v>
      </c>
      <c r="D135" s="255"/>
      <c r="E135" s="255"/>
      <c r="F135" s="274" t="s">
        <v>2022</v>
      </c>
      <c r="G135" s="255"/>
      <c r="H135" s="255" t="s">
        <v>2068</v>
      </c>
      <c r="I135" s="255" t="s">
        <v>2018</v>
      </c>
      <c r="J135" s="255">
        <v>255</v>
      </c>
      <c r="K135" s="296"/>
    </row>
    <row r="136" spans="2:11" ht="15" customHeight="1">
      <c r="B136" s="294"/>
      <c r="C136" s="255" t="s">
        <v>2045</v>
      </c>
      <c r="D136" s="255"/>
      <c r="E136" s="255"/>
      <c r="F136" s="274" t="s">
        <v>2016</v>
      </c>
      <c r="G136" s="255"/>
      <c r="H136" s="255" t="s">
        <v>2069</v>
      </c>
      <c r="I136" s="255" t="s">
        <v>2047</v>
      </c>
      <c r="J136" s="255"/>
      <c r="K136" s="296"/>
    </row>
    <row r="137" spans="2:11" ht="15" customHeight="1">
      <c r="B137" s="294"/>
      <c r="C137" s="255" t="s">
        <v>2048</v>
      </c>
      <c r="D137" s="255"/>
      <c r="E137" s="255"/>
      <c r="F137" s="274" t="s">
        <v>2016</v>
      </c>
      <c r="G137" s="255"/>
      <c r="H137" s="255" t="s">
        <v>2070</v>
      </c>
      <c r="I137" s="255" t="s">
        <v>2050</v>
      </c>
      <c r="J137" s="255"/>
      <c r="K137" s="296"/>
    </row>
    <row r="138" spans="2:11" ht="15" customHeight="1">
      <c r="B138" s="294"/>
      <c r="C138" s="255" t="s">
        <v>2051</v>
      </c>
      <c r="D138" s="255"/>
      <c r="E138" s="255"/>
      <c r="F138" s="274" t="s">
        <v>2016</v>
      </c>
      <c r="G138" s="255"/>
      <c r="H138" s="255" t="s">
        <v>2051</v>
      </c>
      <c r="I138" s="255" t="s">
        <v>2050</v>
      </c>
      <c r="J138" s="255"/>
      <c r="K138" s="296"/>
    </row>
    <row r="139" spans="2:11" ht="15" customHeight="1">
      <c r="B139" s="294"/>
      <c r="C139" s="255" t="s">
        <v>1669</v>
      </c>
      <c r="D139" s="255"/>
      <c r="E139" s="255"/>
      <c r="F139" s="274" t="s">
        <v>2016</v>
      </c>
      <c r="G139" s="255"/>
      <c r="H139" s="255" t="s">
        <v>2071</v>
      </c>
      <c r="I139" s="255" t="s">
        <v>2050</v>
      </c>
      <c r="J139" s="255"/>
      <c r="K139" s="296"/>
    </row>
    <row r="140" spans="2:11" ht="15" customHeight="1">
      <c r="B140" s="294"/>
      <c r="C140" s="255" t="s">
        <v>2072</v>
      </c>
      <c r="D140" s="255"/>
      <c r="E140" s="255"/>
      <c r="F140" s="274" t="s">
        <v>2016</v>
      </c>
      <c r="G140" s="255"/>
      <c r="H140" s="255" t="s">
        <v>2073</v>
      </c>
      <c r="I140" s="255" t="s">
        <v>2050</v>
      </c>
      <c r="J140" s="255"/>
      <c r="K140" s="296"/>
    </row>
    <row r="141" spans="2:11" ht="15" customHeight="1">
      <c r="B141" s="297"/>
      <c r="C141" s="298"/>
      <c r="D141" s="298"/>
      <c r="E141" s="298"/>
      <c r="F141" s="298"/>
      <c r="G141" s="298"/>
      <c r="H141" s="298"/>
      <c r="I141" s="298"/>
      <c r="J141" s="298"/>
      <c r="K141" s="299"/>
    </row>
    <row r="142" spans="2:11" ht="18.75" customHeight="1">
      <c r="B142" s="251"/>
      <c r="C142" s="251"/>
      <c r="D142" s="251"/>
      <c r="E142" s="251"/>
      <c r="F142" s="286"/>
      <c r="G142" s="251"/>
      <c r="H142" s="251"/>
      <c r="I142" s="251"/>
      <c r="J142" s="251"/>
      <c r="K142" s="251"/>
    </row>
    <row r="143" spans="2:11" ht="18.75" customHeight="1"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</row>
    <row r="144" spans="2:11" ht="7.5" customHeight="1">
      <c r="B144" s="262"/>
      <c r="C144" s="263"/>
      <c r="D144" s="263"/>
      <c r="E144" s="263"/>
      <c r="F144" s="263"/>
      <c r="G144" s="263"/>
      <c r="H144" s="263"/>
      <c r="I144" s="263"/>
      <c r="J144" s="263"/>
      <c r="K144" s="264"/>
    </row>
    <row r="145" spans="2:11" ht="45" customHeight="1">
      <c r="B145" s="265"/>
      <c r="C145" s="411" t="s">
        <v>2074</v>
      </c>
      <c r="D145" s="411"/>
      <c r="E145" s="411"/>
      <c r="F145" s="411"/>
      <c r="G145" s="411"/>
      <c r="H145" s="411"/>
      <c r="I145" s="411"/>
      <c r="J145" s="411"/>
      <c r="K145" s="266"/>
    </row>
    <row r="146" spans="2:11" ht="17.25" customHeight="1">
      <c r="B146" s="265"/>
      <c r="C146" s="267" t="s">
        <v>2010</v>
      </c>
      <c r="D146" s="267"/>
      <c r="E146" s="267"/>
      <c r="F146" s="267" t="s">
        <v>2011</v>
      </c>
      <c r="G146" s="268"/>
      <c r="H146" s="267" t="s">
        <v>1825</v>
      </c>
      <c r="I146" s="267" t="s">
        <v>1688</v>
      </c>
      <c r="J146" s="267" t="s">
        <v>2012</v>
      </c>
      <c r="K146" s="266"/>
    </row>
    <row r="147" spans="2:11" ht="17.25" customHeight="1">
      <c r="B147" s="265"/>
      <c r="C147" s="269" t="s">
        <v>2013</v>
      </c>
      <c r="D147" s="269"/>
      <c r="E147" s="269"/>
      <c r="F147" s="270" t="s">
        <v>2014</v>
      </c>
      <c r="G147" s="271"/>
      <c r="H147" s="269"/>
      <c r="I147" s="269"/>
      <c r="J147" s="269" t="s">
        <v>2015</v>
      </c>
      <c r="K147" s="266"/>
    </row>
    <row r="148" spans="2:11" ht="5.25" customHeight="1">
      <c r="B148" s="275"/>
      <c r="C148" s="272"/>
      <c r="D148" s="272"/>
      <c r="E148" s="272"/>
      <c r="F148" s="272"/>
      <c r="G148" s="273"/>
      <c r="H148" s="272"/>
      <c r="I148" s="272"/>
      <c r="J148" s="272"/>
      <c r="K148" s="296"/>
    </row>
    <row r="149" spans="2:11" ht="15" customHeight="1">
      <c r="B149" s="275"/>
      <c r="C149" s="300" t="s">
        <v>2019</v>
      </c>
      <c r="D149" s="255"/>
      <c r="E149" s="255"/>
      <c r="F149" s="301" t="s">
        <v>2016</v>
      </c>
      <c r="G149" s="255"/>
      <c r="H149" s="300" t="s">
        <v>2055</v>
      </c>
      <c r="I149" s="300" t="s">
        <v>2018</v>
      </c>
      <c r="J149" s="300">
        <v>120</v>
      </c>
      <c r="K149" s="296"/>
    </row>
    <row r="150" spans="2:11" ht="15" customHeight="1">
      <c r="B150" s="275"/>
      <c r="C150" s="300" t="s">
        <v>2064</v>
      </c>
      <c r="D150" s="255"/>
      <c r="E150" s="255"/>
      <c r="F150" s="301" t="s">
        <v>2016</v>
      </c>
      <c r="G150" s="255"/>
      <c r="H150" s="300" t="s">
        <v>2075</v>
      </c>
      <c r="I150" s="300" t="s">
        <v>2018</v>
      </c>
      <c r="J150" s="300" t="s">
        <v>2066</v>
      </c>
      <c r="K150" s="296"/>
    </row>
    <row r="151" spans="2:11" ht="15" customHeight="1">
      <c r="B151" s="275"/>
      <c r="C151" s="300" t="s">
        <v>365</v>
      </c>
      <c r="D151" s="255"/>
      <c r="E151" s="255"/>
      <c r="F151" s="301" t="s">
        <v>2016</v>
      </c>
      <c r="G151" s="255"/>
      <c r="H151" s="300" t="s">
        <v>2076</v>
      </c>
      <c r="I151" s="300" t="s">
        <v>2018</v>
      </c>
      <c r="J151" s="300" t="s">
        <v>2066</v>
      </c>
      <c r="K151" s="296"/>
    </row>
    <row r="152" spans="2:11" ht="15" customHeight="1">
      <c r="B152" s="275"/>
      <c r="C152" s="300" t="s">
        <v>2021</v>
      </c>
      <c r="D152" s="255"/>
      <c r="E152" s="255"/>
      <c r="F152" s="301" t="s">
        <v>2022</v>
      </c>
      <c r="G152" s="255"/>
      <c r="H152" s="300" t="s">
        <v>2055</v>
      </c>
      <c r="I152" s="300" t="s">
        <v>2018</v>
      </c>
      <c r="J152" s="300">
        <v>50</v>
      </c>
      <c r="K152" s="296"/>
    </row>
    <row r="153" spans="2:11" ht="15" customHeight="1">
      <c r="B153" s="275"/>
      <c r="C153" s="300" t="s">
        <v>2024</v>
      </c>
      <c r="D153" s="255"/>
      <c r="E153" s="255"/>
      <c r="F153" s="301" t="s">
        <v>2016</v>
      </c>
      <c r="G153" s="255"/>
      <c r="H153" s="300" t="s">
        <v>2055</v>
      </c>
      <c r="I153" s="300" t="s">
        <v>2026</v>
      </c>
      <c r="J153" s="300"/>
      <c r="K153" s="296"/>
    </row>
    <row r="154" spans="2:11" ht="15" customHeight="1">
      <c r="B154" s="275"/>
      <c r="C154" s="300" t="s">
        <v>2035</v>
      </c>
      <c r="D154" s="255"/>
      <c r="E154" s="255"/>
      <c r="F154" s="301" t="s">
        <v>2022</v>
      </c>
      <c r="G154" s="255"/>
      <c r="H154" s="300" t="s">
        <v>2055</v>
      </c>
      <c r="I154" s="300" t="s">
        <v>2018</v>
      </c>
      <c r="J154" s="300">
        <v>50</v>
      </c>
      <c r="K154" s="296"/>
    </row>
    <row r="155" spans="2:11" ht="15" customHeight="1">
      <c r="B155" s="275"/>
      <c r="C155" s="300" t="s">
        <v>2043</v>
      </c>
      <c r="D155" s="255"/>
      <c r="E155" s="255"/>
      <c r="F155" s="301" t="s">
        <v>2022</v>
      </c>
      <c r="G155" s="255"/>
      <c r="H155" s="300" t="s">
        <v>2055</v>
      </c>
      <c r="I155" s="300" t="s">
        <v>2018</v>
      </c>
      <c r="J155" s="300">
        <v>50</v>
      </c>
      <c r="K155" s="296"/>
    </row>
    <row r="156" spans="2:11" ht="15" customHeight="1">
      <c r="B156" s="275"/>
      <c r="C156" s="300" t="s">
        <v>2041</v>
      </c>
      <c r="D156" s="255"/>
      <c r="E156" s="255"/>
      <c r="F156" s="301" t="s">
        <v>2022</v>
      </c>
      <c r="G156" s="255"/>
      <c r="H156" s="300" t="s">
        <v>2055</v>
      </c>
      <c r="I156" s="300" t="s">
        <v>2018</v>
      </c>
      <c r="J156" s="300">
        <v>50</v>
      </c>
      <c r="K156" s="296"/>
    </row>
    <row r="157" spans="2:11" ht="15" customHeight="1">
      <c r="B157" s="275"/>
      <c r="C157" s="300" t="s">
        <v>1792</v>
      </c>
      <c r="D157" s="255"/>
      <c r="E157" s="255"/>
      <c r="F157" s="301" t="s">
        <v>2016</v>
      </c>
      <c r="G157" s="255"/>
      <c r="H157" s="300" t="s">
        <v>2077</v>
      </c>
      <c r="I157" s="300" t="s">
        <v>2018</v>
      </c>
      <c r="J157" s="300" t="s">
        <v>2078</v>
      </c>
      <c r="K157" s="296"/>
    </row>
    <row r="158" spans="2:11" ht="15" customHeight="1">
      <c r="B158" s="275"/>
      <c r="C158" s="300" t="s">
        <v>2079</v>
      </c>
      <c r="D158" s="255"/>
      <c r="E158" s="255"/>
      <c r="F158" s="301" t="s">
        <v>2016</v>
      </c>
      <c r="G158" s="255"/>
      <c r="H158" s="300" t="s">
        <v>2080</v>
      </c>
      <c r="I158" s="300" t="s">
        <v>2050</v>
      </c>
      <c r="J158" s="300"/>
      <c r="K158" s="296"/>
    </row>
    <row r="159" spans="2:11" ht="15" customHeight="1">
      <c r="B159" s="302"/>
      <c r="C159" s="284"/>
      <c r="D159" s="284"/>
      <c r="E159" s="284"/>
      <c r="F159" s="284"/>
      <c r="G159" s="284"/>
      <c r="H159" s="284"/>
      <c r="I159" s="284"/>
      <c r="J159" s="284"/>
      <c r="K159" s="303"/>
    </row>
    <row r="160" spans="2:11" ht="18.75" customHeight="1">
      <c r="B160" s="251"/>
      <c r="C160" s="255"/>
      <c r="D160" s="255"/>
      <c r="E160" s="255"/>
      <c r="F160" s="274"/>
      <c r="G160" s="255"/>
      <c r="H160" s="255"/>
      <c r="I160" s="255"/>
      <c r="J160" s="255"/>
      <c r="K160" s="251"/>
    </row>
    <row r="161" spans="2:11" ht="18.75" customHeight="1"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</row>
    <row r="162" spans="2:11" ht="7.5" customHeight="1">
      <c r="B162" s="243"/>
      <c r="C162" s="244"/>
      <c r="D162" s="244"/>
      <c r="E162" s="244"/>
      <c r="F162" s="244"/>
      <c r="G162" s="244"/>
      <c r="H162" s="244"/>
      <c r="I162" s="244"/>
      <c r="J162" s="244"/>
      <c r="K162" s="245"/>
    </row>
    <row r="163" spans="2:11" ht="45" customHeight="1">
      <c r="B163" s="246"/>
      <c r="C163" s="407" t="s">
        <v>2081</v>
      </c>
      <c r="D163" s="407"/>
      <c r="E163" s="407"/>
      <c r="F163" s="407"/>
      <c r="G163" s="407"/>
      <c r="H163" s="407"/>
      <c r="I163" s="407"/>
      <c r="J163" s="407"/>
      <c r="K163" s="247"/>
    </row>
    <row r="164" spans="2:11" ht="17.25" customHeight="1">
      <c r="B164" s="246"/>
      <c r="C164" s="267" t="s">
        <v>2010</v>
      </c>
      <c r="D164" s="267"/>
      <c r="E164" s="267"/>
      <c r="F164" s="267" t="s">
        <v>2011</v>
      </c>
      <c r="G164" s="304"/>
      <c r="H164" s="305" t="s">
        <v>1825</v>
      </c>
      <c r="I164" s="305" t="s">
        <v>1688</v>
      </c>
      <c r="J164" s="267" t="s">
        <v>2012</v>
      </c>
      <c r="K164" s="247"/>
    </row>
    <row r="165" spans="2:11" ht="17.25" customHeight="1">
      <c r="B165" s="248"/>
      <c r="C165" s="269" t="s">
        <v>2013</v>
      </c>
      <c r="D165" s="269"/>
      <c r="E165" s="269"/>
      <c r="F165" s="270" t="s">
        <v>2014</v>
      </c>
      <c r="G165" s="306"/>
      <c r="H165" s="307"/>
      <c r="I165" s="307"/>
      <c r="J165" s="269" t="s">
        <v>2015</v>
      </c>
      <c r="K165" s="249"/>
    </row>
    <row r="166" spans="2:11" ht="5.25" customHeight="1">
      <c r="B166" s="275"/>
      <c r="C166" s="272"/>
      <c r="D166" s="272"/>
      <c r="E166" s="272"/>
      <c r="F166" s="272"/>
      <c r="G166" s="273"/>
      <c r="H166" s="272"/>
      <c r="I166" s="272"/>
      <c r="J166" s="272"/>
      <c r="K166" s="296"/>
    </row>
    <row r="167" spans="2:11" ht="15" customHeight="1">
      <c r="B167" s="275"/>
      <c r="C167" s="255" t="s">
        <v>2019</v>
      </c>
      <c r="D167" s="255"/>
      <c r="E167" s="255"/>
      <c r="F167" s="274" t="s">
        <v>2016</v>
      </c>
      <c r="G167" s="255"/>
      <c r="H167" s="255" t="s">
        <v>2055</v>
      </c>
      <c r="I167" s="255" t="s">
        <v>2018</v>
      </c>
      <c r="J167" s="255">
        <v>120</v>
      </c>
      <c r="K167" s="296"/>
    </row>
    <row r="168" spans="2:11" ht="15" customHeight="1">
      <c r="B168" s="275"/>
      <c r="C168" s="255" t="s">
        <v>2064</v>
      </c>
      <c r="D168" s="255"/>
      <c r="E168" s="255"/>
      <c r="F168" s="274" t="s">
        <v>2016</v>
      </c>
      <c r="G168" s="255"/>
      <c r="H168" s="255" t="s">
        <v>2065</v>
      </c>
      <c r="I168" s="255" t="s">
        <v>2018</v>
      </c>
      <c r="J168" s="255" t="s">
        <v>2066</v>
      </c>
      <c r="K168" s="296"/>
    </row>
    <row r="169" spans="2:11" ht="15" customHeight="1">
      <c r="B169" s="275"/>
      <c r="C169" s="255" t="s">
        <v>365</v>
      </c>
      <c r="D169" s="255"/>
      <c r="E169" s="255"/>
      <c r="F169" s="274" t="s">
        <v>2016</v>
      </c>
      <c r="G169" s="255"/>
      <c r="H169" s="255" t="s">
        <v>2082</v>
      </c>
      <c r="I169" s="255" t="s">
        <v>2018</v>
      </c>
      <c r="J169" s="255" t="s">
        <v>2066</v>
      </c>
      <c r="K169" s="296"/>
    </row>
    <row r="170" spans="2:11" ht="15" customHeight="1">
      <c r="B170" s="275"/>
      <c r="C170" s="255" t="s">
        <v>2021</v>
      </c>
      <c r="D170" s="255"/>
      <c r="E170" s="255"/>
      <c r="F170" s="274" t="s">
        <v>2022</v>
      </c>
      <c r="G170" s="255"/>
      <c r="H170" s="255" t="s">
        <v>2082</v>
      </c>
      <c r="I170" s="255" t="s">
        <v>2018</v>
      </c>
      <c r="J170" s="255">
        <v>50</v>
      </c>
      <c r="K170" s="296"/>
    </row>
    <row r="171" spans="2:11" ht="15" customHeight="1">
      <c r="B171" s="275"/>
      <c r="C171" s="255" t="s">
        <v>2024</v>
      </c>
      <c r="D171" s="255"/>
      <c r="E171" s="255"/>
      <c r="F171" s="274" t="s">
        <v>2016</v>
      </c>
      <c r="G171" s="255"/>
      <c r="H171" s="255" t="s">
        <v>2082</v>
      </c>
      <c r="I171" s="255" t="s">
        <v>2026</v>
      </c>
      <c r="J171" s="255"/>
      <c r="K171" s="296"/>
    </row>
    <row r="172" spans="2:11" ht="15" customHeight="1">
      <c r="B172" s="275"/>
      <c r="C172" s="255" t="s">
        <v>2035</v>
      </c>
      <c r="D172" s="255"/>
      <c r="E172" s="255"/>
      <c r="F172" s="274" t="s">
        <v>2022</v>
      </c>
      <c r="G172" s="255"/>
      <c r="H172" s="255" t="s">
        <v>2082</v>
      </c>
      <c r="I172" s="255" t="s">
        <v>2018</v>
      </c>
      <c r="J172" s="255">
        <v>50</v>
      </c>
      <c r="K172" s="296"/>
    </row>
    <row r="173" spans="2:11" ht="15" customHeight="1">
      <c r="B173" s="275"/>
      <c r="C173" s="255" t="s">
        <v>2043</v>
      </c>
      <c r="D173" s="255"/>
      <c r="E173" s="255"/>
      <c r="F173" s="274" t="s">
        <v>2022</v>
      </c>
      <c r="G173" s="255"/>
      <c r="H173" s="255" t="s">
        <v>2082</v>
      </c>
      <c r="I173" s="255" t="s">
        <v>2018</v>
      </c>
      <c r="J173" s="255">
        <v>50</v>
      </c>
      <c r="K173" s="296"/>
    </row>
    <row r="174" spans="2:11" ht="15" customHeight="1">
      <c r="B174" s="275"/>
      <c r="C174" s="255" t="s">
        <v>2041</v>
      </c>
      <c r="D174" s="255"/>
      <c r="E174" s="255"/>
      <c r="F174" s="274" t="s">
        <v>2022</v>
      </c>
      <c r="G174" s="255"/>
      <c r="H174" s="255" t="s">
        <v>2082</v>
      </c>
      <c r="I174" s="255" t="s">
        <v>2018</v>
      </c>
      <c r="J174" s="255">
        <v>50</v>
      </c>
      <c r="K174" s="296"/>
    </row>
    <row r="175" spans="2:11" ht="15" customHeight="1">
      <c r="B175" s="275"/>
      <c r="C175" s="255" t="s">
        <v>1824</v>
      </c>
      <c r="D175" s="255"/>
      <c r="E175" s="255"/>
      <c r="F175" s="274" t="s">
        <v>2016</v>
      </c>
      <c r="G175" s="255"/>
      <c r="H175" s="255" t="s">
        <v>2083</v>
      </c>
      <c r="I175" s="255" t="s">
        <v>2084</v>
      </c>
      <c r="J175" s="255"/>
      <c r="K175" s="296"/>
    </row>
    <row r="176" spans="2:11" ht="15" customHeight="1">
      <c r="B176" s="275"/>
      <c r="C176" s="255" t="s">
        <v>1688</v>
      </c>
      <c r="D176" s="255"/>
      <c r="E176" s="255"/>
      <c r="F176" s="274" t="s">
        <v>2016</v>
      </c>
      <c r="G176" s="255"/>
      <c r="H176" s="255" t="s">
        <v>2085</v>
      </c>
      <c r="I176" s="255" t="s">
        <v>2086</v>
      </c>
      <c r="J176" s="255">
        <v>1</v>
      </c>
      <c r="K176" s="296"/>
    </row>
    <row r="177" spans="2:11" ht="15" customHeight="1">
      <c r="B177" s="275"/>
      <c r="C177" s="255" t="s">
        <v>1684</v>
      </c>
      <c r="D177" s="255"/>
      <c r="E177" s="255"/>
      <c r="F177" s="274" t="s">
        <v>2016</v>
      </c>
      <c r="G177" s="255"/>
      <c r="H177" s="255" t="s">
        <v>2087</v>
      </c>
      <c r="I177" s="255" t="s">
        <v>2018</v>
      </c>
      <c r="J177" s="255">
        <v>20</v>
      </c>
      <c r="K177" s="296"/>
    </row>
    <row r="178" spans="2:11" ht="15" customHeight="1">
      <c r="B178" s="275"/>
      <c r="C178" s="255" t="s">
        <v>1825</v>
      </c>
      <c r="D178" s="255"/>
      <c r="E178" s="255"/>
      <c r="F178" s="274" t="s">
        <v>2016</v>
      </c>
      <c r="G178" s="255"/>
      <c r="H178" s="255" t="s">
        <v>2088</v>
      </c>
      <c r="I178" s="255" t="s">
        <v>2018</v>
      </c>
      <c r="J178" s="255">
        <v>255</v>
      </c>
      <c r="K178" s="296"/>
    </row>
    <row r="179" spans="2:11" ht="15" customHeight="1">
      <c r="B179" s="275"/>
      <c r="C179" s="255" t="s">
        <v>1826</v>
      </c>
      <c r="D179" s="255"/>
      <c r="E179" s="255"/>
      <c r="F179" s="274" t="s">
        <v>2016</v>
      </c>
      <c r="G179" s="255"/>
      <c r="H179" s="255" t="s">
        <v>1981</v>
      </c>
      <c r="I179" s="255" t="s">
        <v>2018</v>
      </c>
      <c r="J179" s="255">
        <v>10</v>
      </c>
      <c r="K179" s="296"/>
    </row>
    <row r="180" spans="2:11" ht="15" customHeight="1">
      <c r="B180" s="275"/>
      <c r="C180" s="255" t="s">
        <v>1827</v>
      </c>
      <c r="D180" s="255"/>
      <c r="E180" s="255"/>
      <c r="F180" s="274" t="s">
        <v>2016</v>
      </c>
      <c r="G180" s="255"/>
      <c r="H180" s="255" t="s">
        <v>2089</v>
      </c>
      <c r="I180" s="255" t="s">
        <v>2050</v>
      </c>
      <c r="J180" s="255"/>
      <c r="K180" s="296"/>
    </row>
    <row r="181" spans="2:11" ht="15" customHeight="1">
      <c r="B181" s="275"/>
      <c r="C181" s="255" t="s">
        <v>2090</v>
      </c>
      <c r="D181" s="255"/>
      <c r="E181" s="255"/>
      <c r="F181" s="274" t="s">
        <v>2016</v>
      </c>
      <c r="G181" s="255"/>
      <c r="H181" s="255" t="s">
        <v>2091</v>
      </c>
      <c r="I181" s="255" t="s">
        <v>2050</v>
      </c>
      <c r="J181" s="255"/>
      <c r="K181" s="296"/>
    </row>
    <row r="182" spans="2:11" ht="15" customHeight="1">
      <c r="B182" s="275"/>
      <c r="C182" s="255" t="s">
        <v>2079</v>
      </c>
      <c r="D182" s="255"/>
      <c r="E182" s="255"/>
      <c r="F182" s="274" t="s">
        <v>2016</v>
      </c>
      <c r="G182" s="255"/>
      <c r="H182" s="255" t="s">
        <v>2092</v>
      </c>
      <c r="I182" s="255" t="s">
        <v>2050</v>
      </c>
      <c r="J182" s="255"/>
      <c r="K182" s="296"/>
    </row>
    <row r="183" spans="2:11" ht="15" customHeight="1">
      <c r="B183" s="275"/>
      <c r="C183" s="255" t="s">
        <v>1829</v>
      </c>
      <c r="D183" s="255"/>
      <c r="E183" s="255"/>
      <c r="F183" s="274" t="s">
        <v>2022</v>
      </c>
      <c r="G183" s="255"/>
      <c r="H183" s="255" t="s">
        <v>2093</v>
      </c>
      <c r="I183" s="255" t="s">
        <v>2018</v>
      </c>
      <c r="J183" s="255">
        <v>50</v>
      </c>
      <c r="K183" s="296"/>
    </row>
    <row r="184" spans="2:11" ht="15" customHeight="1">
      <c r="B184" s="275"/>
      <c r="C184" s="255" t="s">
        <v>2094</v>
      </c>
      <c r="D184" s="255"/>
      <c r="E184" s="255"/>
      <c r="F184" s="274" t="s">
        <v>2022</v>
      </c>
      <c r="G184" s="255"/>
      <c r="H184" s="255" t="s">
        <v>2095</v>
      </c>
      <c r="I184" s="255" t="s">
        <v>2096</v>
      </c>
      <c r="J184" s="255"/>
      <c r="K184" s="296"/>
    </row>
    <row r="185" spans="2:11" ht="15" customHeight="1">
      <c r="B185" s="275"/>
      <c r="C185" s="255" t="s">
        <v>2097</v>
      </c>
      <c r="D185" s="255"/>
      <c r="E185" s="255"/>
      <c r="F185" s="274" t="s">
        <v>2022</v>
      </c>
      <c r="G185" s="255"/>
      <c r="H185" s="255" t="s">
        <v>2098</v>
      </c>
      <c r="I185" s="255" t="s">
        <v>2096</v>
      </c>
      <c r="J185" s="255"/>
      <c r="K185" s="296"/>
    </row>
    <row r="186" spans="2:11" ht="15" customHeight="1">
      <c r="B186" s="275"/>
      <c r="C186" s="255" t="s">
        <v>2099</v>
      </c>
      <c r="D186" s="255"/>
      <c r="E186" s="255"/>
      <c r="F186" s="274" t="s">
        <v>2022</v>
      </c>
      <c r="G186" s="255"/>
      <c r="H186" s="255" t="s">
        <v>2100</v>
      </c>
      <c r="I186" s="255" t="s">
        <v>2096</v>
      </c>
      <c r="J186" s="255"/>
      <c r="K186" s="296"/>
    </row>
    <row r="187" spans="2:11" ht="15" customHeight="1">
      <c r="B187" s="275"/>
      <c r="C187" s="308" t="s">
        <v>2101</v>
      </c>
      <c r="D187" s="255"/>
      <c r="E187" s="255"/>
      <c r="F187" s="274" t="s">
        <v>2022</v>
      </c>
      <c r="G187" s="255"/>
      <c r="H187" s="255" t="s">
        <v>2102</v>
      </c>
      <c r="I187" s="255" t="s">
        <v>2103</v>
      </c>
      <c r="J187" s="309" t="s">
        <v>2104</v>
      </c>
      <c r="K187" s="296"/>
    </row>
    <row r="188" spans="2:11" ht="15" customHeight="1">
      <c r="B188" s="275"/>
      <c r="C188" s="260" t="s">
        <v>1673</v>
      </c>
      <c r="D188" s="255"/>
      <c r="E188" s="255"/>
      <c r="F188" s="274" t="s">
        <v>2016</v>
      </c>
      <c r="G188" s="255"/>
      <c r="H188" s="251" t="s">
        <v>2105</v>
      </c>
      <c r="I188" s="255" t="s">
        <v>2106</v>
      </c>
      <c r="J188" s="255"/>
      <c r="K188" s="296"/>
    </row>
    <row r="189" spans="2:11" ht="15" customHeight="1">
      <c r="B189" s="275"/>
      <c r="C189" s="260" t="s">
        <v>2107</v>
      </c>
      <c r="D189" s="255"/>
      <c r="E189" s="255"/>
      <c r="F189" s="274" t="s">
        <v>2016</v>
      </c>
      <c r="G189" s="255"/>
      <c r="H189" s="255" t="s">
        <v>2108</v>
      </c>
      <c r="I189" s="255" t="s">
        <v>2050</v>
      </c>
      <c r="J189" s="255"/>
      <c r="K189" s="296"/>
    </row>
    <row r="190" spans="2:11" ht="15" customHeight="1">
      <c r="B190" s="275"/>
      <c r="C190" s="260" t="s">
        <v>2109</v>
      </c>
      <c r="D190" s="255"/>
      <c r="E190" s="255"/>
      <c r="F190" s="274" t="s">
        <v>2016</v>
      </c>
      <c r="G190" s="255"/>
      <c r="H190" s="255" t="s">
        <v>2110</v>
      </c>
      <c r="I190" s="255" t="s">
        <v>2050</v>
      </c>
      <c r="J190" s="255"/>
      <c r="K190" s="296"/>
    </row>
    <row r="191" spans="2:11" ht="15" customHeight="1">
      <c r="B191" s="275"/>
      <c r="C191" s="260" t="s">
        <v>2111</v>
      </c>
      <c r="D191" s="255"/>
      <c r="E191" s="255"/>
      <c r="F191" s="274" t="s">
        <v>2022</v>
      </c>
      <c r="G191" s="255"/>
      <c r="H191" s="255" t="s">
        <v>2112</v>
      </c>
      <c r="I191" s="255" t="s">
        <v>2050</v>
      </c>
      <c r="J191" s="255"/>
      <c r="K191" s="296"/>
    </row>
    <row r="192" spans="2:11" ht="15" customHeight="1">
      <c r="B192" s="302"/>
      <c r="C192" s="310"/>
      <c r="D192" s="284"/>
      <c r="E192" s="284"/>
      <c r="F192" s="284"/>
      <c r="G192" s="284"/>
      <c r="H192" s="284"/>
      <c r="I192" s="284"/>
      <c r="J192" s="284"/>
      <c r="K192" s="303"/>
    </row>
    <row r="193" spans="2:11" ht="18.75" customHeight="1">
      <c r="B193" s="251"/>
      <c r="C193" s="255"/>
      <c r="D193" s="255"/>
      <c r="E193" s="255"/>
      <c r="F193" s="274"/>
      <c r="G193" s="255"/>
      <c r="H193" s="255"/>
      <c r="I193" s="255"/>
      <c r="J193" s="255"/>
      <c r="K193" s="251"/>
    </row>
    <row r="194" spans="2:11" ht="18.75" customHeight="1">
      <c r="B194" s="251"/>
      <c r="C194" s="255"/>
      <c r="D194" s="255"/>
      <c r="E194" s="255"/>
      <c r="F194" s="274"/>
      <c r="G194" s="255"/>
      <c r="H194" s="255"/>
      <c r="I194" s="255"/>
      <c r="J194" s="255"/>
      <c r="K194" s="251"/>
    </row>
    <row r="195" spans="2:11" ht="18.75" customHeight="1">
      <c r="B195" s="261"/>
      <c r="C195" s="261"/>
      <c r="D195" s="261"/>
      <c r="E195" s="261"/>
      <c r="F195" s="261"/>
      <c r="G195" s="261"/>
      <c r="H195" s="261"/>
      <c r="I195" s="261"/>
      <c r="J195" s="261"/>
      <c r="K195" s="261"/>
    </row>
    <row r="196" spans="2:11">
      <c r="B196" s="243"/>
      <c r="C196" s="244"/>
      <c r="D196" s="244"/>
      <c r="E196" s="244"/>
      <c r="F196" s="244"/>
      <c r="G196" s="244"/>
      <c r="H196" s="244"/>
      <c r="I196" s="244"/>
      <c r="J196" s="244"/>
      <c r="K196" s="245"/>
    </row>
    <row r="197" spans="2:11" ht="21">
      <c r="B197" s="246"/>
      <c r="C197" s="407" t="s">
        <v>2113</v>
      </c>
      <c r="D197" s="407"/>
      <c r="E197" s="407"/>
      <c r="F197" s="407"/>
      <c r="G197" s="407"/>
      <c r="H197" s="407"/>
      <c r="I197" s="407"/>
      <c r="J197" s="407"/>
      <c r="K197" s="247"/>
    </row>
    <row r="198" spans="2:11" ht="25.5" customHeight="1">
      <c r="B198" s="246"/>
      <c r="C198" s="311" t="s">
        <v>2114</v>
      </c>
      <c r="D198" s="311"/>
      <c r="E198" s="311"/>
      <c r="F198" s="311" t="s">
        <v>2115</v>
      </c>
      <c r="G198" s="312"/>
      <c r="H198" s="410" t="s">
        <v>2116</v>
      </c>
      <c r="I198" s="410"/>
      <c r="J198" s="410"/>
      <c r="K198" s="247"/>
    </row>
    <row r="199" spans="2:11" ht="5.25" customHeight="1">
      <c r="B199" s="275"/>
      <c r="C199" s="272"/>
      <c r="D199" s="272"/>
      <c r="E199" s="272"/>
      <c r="F199" s="272"/>
      <c r="G199" s="255"/>
      <c r="H199" s="272"/>
      <c r="I199" s="272"/>
      <c r="J199" s="272"/>
      <c r="K199" s="296"/>
    </row>
    <row r="200" spans="2:11" ht="15" customHeight="1">
      <c r="B200" s="275"/>
      <c r="C200" s="255" t="s">
        <v>2106</v>
      </c>
      <c r="D200" s="255"/>
      <c r="E200" s="255"/>
      <c r="F200" s="274" t="s">
        <v>1674</v>
      </c>
      <c r="G200" s="255"/>
      <c r="H200" s="408" t="s">
        <v>2117</v>
      </c>
      <c r="I200" s="408"/>
      <c r="J200" s="408"/>
      <c r="K200" s="296"/>
    </row>
    <row r="201" spans="2:11" ht="15" customHeight="1">
      <c r="B201" s="275"/>
      <c r="C201" s="281"/>
      <c r="D201" s="255"/>
      <c r="E201" s="255"/>
      <c r="F201" s="274" t="s">
        <v>1675</v>
      </c>
      <c r="G201" s="255"/>
      <c r="H201" s="408" t="s">
        <v>2118</v>
      </c>
      <c r="I201" s="408"/>
      <c r="J201" s="408"/>
      <c r="K201" s="296"/>
    </row>
    <row r="202" spans="2:11" ht="15" customHeight="1">
      <c r="B202" s="275"/>
      <c r="C202" s="281"/>
      <c r="D202" s="255"/>
      <c r="E202" s="255"/>
      <c r="F202" s="274" t="s">
        <v>1678</v>
      </c>
      <c r="G202" s="255"/>
      <c r="H202" s="408" t="s">
        <v>2119</v>
      </c>
      <c r="I202" s="408"/>
      <c r="J202" s="408"/>
      <c r="K202" s="296"/>
    </row>
    <row r="203" spans="2:11" ht="15" customHeight="1">
      <c r="B203" s="275"/>
      <c r="C203" s="255"/>
      <c r="D203" s="255"/>
      <c r="E203" s="255"/>
      <c r="F203" s="274" t="s">
        <v>1676</v>
      </c>
      <c r="G203" s="255"/>
      <c r="H203" s="408" t="s">
        <v>2120</v>
      </c>
      <c r="I203" s="408"/>
      <c r="J203" s="408"/>
      <c r="K203" s="296"/>
    </row>
    <row r="204" spans="2:11" ht="15" customHeight="1">
      <c r="B204" s="275"/>
      <c r="C204" s="255"/>
      <c r="D204" s="255"/>
      <c r="E204" s="255"/>
      <c r="F204" s="274" t="s">
        <v>1677</v>
      </c>
      <c r="G204" s="255"/>
      <c r="H204" s="408" t="s">
        <v>2121</v>
      </c>
      <c r="I204" s="408"/>
      <c r="J204" s="408"/>
      <c r="K204" s="296"/>
    </row>
    <row r="205" spans="2:11" ht="15" customHeight="1">
      <c r="B205" s="275"/>
      <c r="C205" s="255"/>
      <c r="D205" s="255"/>
      <c r="E205" s="255"/>
      <c r="F205" s="274"/>
      <c r="G205" s="255"/>
      <c r="H205" s="255"/>
      <c r="I205" s="255"/>
      <c r="J205" s="255"/>
      <c r="K205" s="296"/>
    </row>
    <row r="206" spans="2:11" ht="15" customHeight="1">
      <c r="B206" s="275"/>
      <c r="C206" s="255" t="s">
        <v>2062</v>
      </c>
      <c r="D206" s="255"/>
      <c r="E206" s="255"/>
      <c r="F206" s="274" t="s">
        <v>1709</v>
      </c>
      <c r="G206" s="255"/>
      <c r="H206" s="408" t="s">
        <v>2122</v>
      </c>
      <c r="I206" s="408"/>
      <c r="J206" s="408"/>
      <c r="K206" s="296"/>
    </row>
    <row r="207" spans="2:11" ht="15" customHeight="1">
      <c r="B207" s="275"/>
      <c r="C207" s="281"/>
      <c r="D207" s="255"/>
      <c r="E207" s="255"/>
      <c r="F207" s="274" t="s">
        <v>361</v>
      </c>
      <c r="G207" s="255"/>
      <c r="H207" s="408" t="s">
        <v>362</v>
      </c>
      <c r="I207" s="408"/>
      <c r="J207" s="408"/>
      <c r="K207" s="296"/>
    </row>
    <row r="208" spans="2:11" ht="15" customHeight="1">
      <c r="B208" s="275"/>
      <c r="C208" s="255"/>
      <c r="D208" s="255"/>
      <c r="E208" s="255"/>
      <c r="F208" s="274" t="s">
        <v>359</v>
      </c>
      <c r="G208" s="255"/>
      <c r="H208" s="408" t="s">
        <v>2123</v>
      </c>
      <c r="I208" s="408"/>
      <c r="J208" s="408"/>
      <c r="K208" s="296"/>
    </row>
    <row r="209" spans="2:11" ht="15" customHeight="1">
      <c r="B209" s="313"/>
      <c r="C209" s="281"/>
      <c r="D209" s="281"/>
      <c r="E209" s="281"/>
      <c r="F209" s="274" t="s">
        <v>363</v>
      </c>
      <c r="G209" s="260"/>
      <c r="H209" s="409" t="s">
        <v>364</v>
      </c>
      <c r="I209" s="409"/>
      <c r="J209" s="409"/>
      <c r="K209" s="314"/>
    </row>
    <row r="210" spans="2:11" ht="15" customHeight="1">
      <c r="B210" s="313"/>
      <c r="C210" s="281"/>
      <c r="D210" s="281"/>
      <c r="E210" s="281"/>
      <c r="F210" s="274" t="s">
        <v>1837</v>
      </c>
      <c r="G210" s="260"/>
      <c r="H210" s="409" t="s">
        <v>2124</v>
      </c>
      <c r="I210" s="409"/>
      <c r="J210" s="409"/>
      <c r="K210" s="314"/>
    </row>
    <row r="211" spans="2:11" ht="15" customHeight="1">
      <c r="B211" s="313"/>
      <c r="C211" s="281"/>
      <c r="D211" s="281"/>
      <c r="E211" s="281"/>
      <c r="F211" s="315"/>
      <c r="G211" s="260"/>
      <c r="H211" s="316"/>
      <c r="I211" s="316"/>
      <c r="J211" s="316"/>
      <c r="K211" s="314"/>
    </row>
    <row r="212" spans="2:11" ht="15" customHeight="1">
      <c r="B212" s="313"/>
      <c r="C212" s="255" t="s">
        <v>2086</v>
      </c>
      <c r="D212" s="281"/>
      <c r="E212" s="281"/>
      <c r="F212" s="274">
        <v>1</v>
      </c>
      <c r="G212" s="260"/>
      <c r="H212" s="409" t="s">
        <v>2125</v>
      </c>
      <c r="I212" s="409"/>
      <c r="J212" s="409"/>
      <c r="K212" s="314"/>
    </row>
    <row r="213" spans="2:11" ht="15" customHeight="1">
      <c r="B213" s="313"/>
      <c r="C213" s="281"/>
      <c r="D213" s="281"/>
      <c r="E213" s="281"/>
      <c r="F213" s="274">
        <v>2</v>
      </c>
      <c r="G213" s="260"/>
      <c r="H213" s="409" t="s">
        <v>2126</v>
      </c>
      <c r="I213" s="409"/>
      <c r="J213" s="409"/>
      <c r="K213" s="314"/>
    </row>
    <row r="214" spans="2:11" ht="15" customHeight="1">
      <c r="B214" s="313"/>
      <c r="C214" s="281"/>
      <c r="D214" s="281"/>
      <c r="E214" s="281"/>
      <c r="F214" s="274">
        <v>3</v>
      </c>
      <c r="G214" s="260"/>
      <c r="H214" s="409" t="s">
        <v>2127</v>
      </c>
      <c r="I214" s="409"/>
      <c r="J214" s="409"/>
      <c r="K214" s="314"/>
    </row>
    <row r="215" spans="2:11" ht="15" customHeight="1">
      <c r="B215" s="313"/>
      <c r="C215" s="281"/>
      <c r="D215" s="281"/>
      <c r="E215" s="281"/>
      <c r="F215" s="274">
        <v>4</v>
      </c>
      <c r="G215" s="260"/>
      <c r="H215" s="409" t="s">
        <v>2128</v>
      </c>
      <c r="I215" s="409"/>
      <c r="J215" s="409"/>
      <c r="K215" s="314"/>
    </row>
    <row r="216" spans="2:11" ht="12.75" customHeight="1">
      <c r="B216" s="317"/>
      <c r="C216" s="318"/>
      <c r="D216" s="318"/>
      <c r="E216" s="318"/>
      <c r="F216" s="318"/>
      <c r="G216" s="318"/>
      <c r="H216" s="318"/>
      <c r="I216" s="318"/>
      <c r="J216" s="318"/>
      <c r="K216" s="319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4:J4"/>
    <mergeCell ref="C6:J6"/>
    <mergeCell ref="C7:J7"/>
    <mergeCell ref="F17:J17"/>
    <mergeCell ref="C9:J9"/>
    <mergeCell ref="D10:J10"/>
    <mergeCell ref="D13:J13"/>
    <mergeCell ref="D11:J11"/>
    <mergeCell ref="D14:J14"/>
    <mergeCell ref="D15:J15"/>
    <mergeCell ref="F16:J16"/>
    <mergeCell ref="D28:J28"/>
    <mergeCell ref="D29:J29"/>
    <mergeCell ref="F19:J19"/>
    <mergeCell ref="F20:J20"/>
    <mergeCell ref="D31:J31"/>
    <mergeCell ref="C24:J24"/>
    <mergeCell ref="G41:J41"/>
    <mergeCell ref="G42:J42"/>
    <mergeCell ref="G43:J43"/>
    <mergeCell ref="G37:J37"/>
    <mergeCell ref="D32:J32"/>
    <mergeCell ref="F18:J18"/>
    <mergeCell ref="F21:J21"/>
    <mergeCell ref="C23:J23"/>
    <mergeCell ref="D25:J25"/>
    <mergeCell ref="D26:J26"/>
    <mergeCell ref="G36:J36"/>
    <mergeCell ref="G38:J38"/>
    <mergeCell ref="G39:J39"/>
    <mergeCell ref="G40:J40"/>
    <mergeCell ref="C52:J52"/>
    <mergeCell ref="D33:J33"/>
    <mergeCell ref="G34:J34"/>
    <mergeCell ref="G35:J35"/>
    <mergeCell ref="D49:J49"/>
    <mergeCell ref="E48:J48"/>
    <mergeCell ref="D45:J45"/>
    <mergeCell ref="E46:J46"/>
    <mergeCell ref="E47:J47"/>
    <mergeCell ref="C50:J50"/>
    <mergeCell ref="D64:J64"/>
    <mergeCell ref="D66:J66"/>
    <mergeCell ref="D57:J57"/>
    <mergeCell ref="D59:J59"/>
    <mergeCell ref="D60:J60"/>
    <mergeCell ref="D63:J63"/>
    <mergeCell ref="C100:J100"/>
    <mergeCell ref="D61:J61"/>
    <mergeCell ref="C53:J53"/>
    <mergeCell ref="C55:J55"/>
    <mergeCell ref="D56:J56"/>
    <mergeCell ref="D67:J67"/>
    <mergeCell ref="D68:J68"/>
    <mergeCell ref="D65:J65"/>
    <mergeCell ref="D58:J58"/>
    <mergeCell ref="C73:J73"/>
    <mergeCell ref="C163:J163"/>
    <mergeCell ref="C120:J120"/>
    <mergeCell ref="H207:J207"/>
    <mergeCell ref="H203:J203"/>
    <mergeCell ref="H201:J201"/>
    <mergeCell ref="H206:J206"/>
    <mergeCell ref="H204:J204"/>
    <mergeCell ref="H202:J202"/>
    <mergeCell ref="H200:J200"/>
    <mergeCell ref="C145:J145"/>
    <mergeCell ref="C197:J197"/>
    <mergeCell ref="H208:J208"/>
    <mergeCell ref="H215:J215"/>
    <mergeCell ref="H213:J213"/>
    <mergeCell ref="H210:J210"/>
    <mergeCell ref="H209:J209"/>
    <mergeCell ref="H212:J212"/>
    <mergeCell ref="H214:J214"/>
    <mergeCell ref="H198:J198"/>
  </mergeCells>
  <phoneticPr fontId="51" type="noConversion"/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17</vt:i4>
      </vt:variant>
    </vt:vector>
  </HeadingPairs>
  <TitlesOfParts>
    <vt:vector size="27" baseType="lpstr">
      <vt:lpstr>Rekapitulace stavby</vt:lpstr>
      <vt:lpstr>1 - Zateplení MŠ, Nejedlé...</vt:lpstr>
      <vt:lpstr>2 - Zateplení MŠ Nejedléh...</vt:lpstr>
      <vt:lpstr>3 - Zateplení MŠ Nejedléh...</vt:lpstr>
      <vt:lpstr>3.1 Rekapitulace El. instalace</vt:lpstr>
      <vt:lpstr>3.2 Rozpočet El. instalace</vt:lpstr>
      <vt:lpstr>4 - Zateplení MŠ Nejedléh...</vt:lpstr>
      <vt:lpstr>5 - Zateplení MŠ Nejedléh...</vt:lpstr>
      <vt:lpstr>5.1 VZT</vt:lpstr>
      <vt:lpstr>Pokyny pro vyplnění</vt:lpstr>
      <vt:lpstr>'1 - Zateplení MŠ, Nejedlé...'!Print_Area</vt:lpstr>
      <vt:lpstr>'2 - Zateplení MŠ Nejedléh...'!Print_Area</vt:lpstr>
      <vt:lpstr>'3 - Zateplení MŠ Nejedléh...'!Print_Area</vt:lpstr>
      <vt:lpstr>'4 - Zateplení MŠ Nejedléh...'!Print_Area</vt:lpstr>
      <vt:lpstr>'5 - Zateplení MŠ Nejedléh...'!Print_Area</vt:lpstr>
      <vt:lpstr>'5.1 VZT'!Print_Area</vt:lpstr>
      <vt:lpstr>'Pokyny pro vyplnění'!Print_Area</vt:lpstr>
      <vt:lpstr>'Rekapitulace stavby'!Print_Area</vt:lpstr>
      <vt:lpstr>'1 - Zateplení MŠ, Nejedlé...'!Print_Titles</vt:lpstr>
      <vt:lpstr>'2 - Zateplení MŠ Nejedléh...'!Print_Titles</vt:lpstr>
      <vt:lpstr>'3 - Zateplení MŠ Nejedléh...'!Print_Titles</vt:lpstr>
      <vt:lpstr>'4 - Zateplení MŠ Nejedléh...'!Print_Titles</vt:lpstr>
      <vt:lpstr>'5 - Zateplení MŠ Nejedléh...'!Print_Titles</vt:lpstr>
      <vt:lpstr>'5.1 VZT'!Print_Titles</vt:lpstr>
      <vt:lpstr>'Rekapitulace stavby'!Print_Titles</vt:lpstr>
      <vt:lpstr>Rekapitulace</vt:lpstr>
      <vt:lpstr>Rozpočet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zmakovska-PC\zmakovska</dc:creator>
  <cp:lastModifiedBy>zmakovska</cp:lastModifiedBy>
  <dcterms:created xsi:type="dcterms:W3CDTF">2017-02-24T11:06:27Z</dcterms:created>
  <dcterms:modified xsi:type="dcterms:W3CDTF">2017-02-24T11:30:20Z</dcterms:modified>
</cp:coreProperties>
</file>